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530"/>
  </bookViews>
  <sheets>
    <sheet name="PPTO DETALLADO  AÑO 2025" sheetId="1" r:id="rId1"/>
  </sheets>
  <externalReferences>
    <externalReference r:id="rId2"/>
  </externalReferences>
  <definedNames>
    <definedName name="centro_gestor">[1]Listados!$C$2:$C$28</definedName>
    <definedName name="excepcional">[1]Listados!$A$17:$A$23</definedName>
    <definedName name="fondo">[1]Listados!$R$2:$R$924</definedName>
    <definedName name="gasto_publico">[1]Listados!$Y$2:$Y$7</definedName>
    <definedName name="grupos_vulnerables">[1]Listados!$A$26:$A$32</definedName>
    <definedName name="meta_plan">[1]Listados!$I$2:$I$354</definedName>
    <definedName name="meta_territorio">[1]Listados!$L$2:$L$399</definedName>
    <definedName name="movilizador">[1]Listados!$A$35:$A$92</definedName>
    <definedName name="politica_publica">[1]Listados!$W$2:$W$21</definedName>
    <definedName name="pospre">[1]Listados!$O$2:$O$475</definedName>
    <definedName name="producto_mga">[1]Listados!$AA$2:$AA$2382</definedName>
    <definedName name="Programa_PDD">[1]Listados!$F$2:$F$22</definedName>
    <definedName name="ruta">[1]Listados!$A$2:$A$3</definedName>
    <definedName name="sector_mga">[1]Listados!$U$2:$U$32</definedName>
  </definedNames>
  <calcPr calcId="162913"/>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6" roundtripDataChecksum="DZbmXSQw5/lJokvPEZbbwyFzka8EH1cIn42hAnL2x5c="/>
    </ext>
  </extLst>
</workbook>
</file>

<file path=xl/calcChain.xml><?xml version="1.0" encoding="utf-8"?>
<calcChain xmlns="http://schemas.openxmlformats.org/spreadsheetml/2006/main">
  <c r="BF52" i="1" l="1"/>
  <c r="AX52" i="1"/>
  <c r="BG30" i="1"/>
  <c r="BG23" i="1"/>
  <c r="BG24" i="1"/>
  <c r="BG25" i="1"/>
  <c r="BG26" i="1"/>
  <c r="BG27" i="1"/>
  <c r="BG28" i="1"/>
  <c r="BG29" i="1"/>
  <c r="BG22" i="1"/>
  <c r="BG261" i="1" l="1"/>
  <c r="BG35" i="1"/>
  <c r="BG37" i="1"/>
  <c r="BG38" i="1"/>
  <c r="BG39" i="1"/>
  <c r="BG40" i="1"/>
  <c r="BG41" i="1"/>
  <c r="BG42" i="1"/>
  <c r="BG43" i="1"/>
  <c r="BG44" i="1"/>
  <c r="BG45" i="1"/>
  <c r="BG46" i="1"/>
  <c r="BG47" i="1"/>
  <c r="BG48" i="1"/>
  <c r="BG49" i="1"/>
  <c r="BG50" i="1"/>
  <c r="BG51" i="1"/>
  <c r="BG52" i="1"/>
  <c r="BG70" i="1" s="1"/>
  <c r="BG314" i="1" s="1"/>
  <c r="BG317" i="1" s="1"/>
  <c r="BG53" i="1"/>
  <c r="BG54" i="1"/>
  <c r="BG55" i="1"/>
  <c r="BG56" i="1"/>
  <c r="BG57" i="1"/>
  <c r="BG58" i="1"/>
  <c r="BG59" i="1"/>
  <c r="BG60" i="1"/>
  <c r="BG61" i="1"/>
  <c r="BG62" i="1"/>
  <c r="BG63" i="1"/>
  <c r="BG64" i="1"/>
  <c r="BG65" i="1"/>
  <c r="BG66" i="1"/>
  <c r="BG67" i="1"/>
  <c r="BG68" i="1"/>
  <c r="BG69" i="1"/>
  <c r="BG36" i="1"/>
  <c r="BE99" i="1"/>
  <c r="BG99" i="1" s="1"/>
  <c r="BE98" i="1"/>
  <c r="BE97" i="1"/>
  <c r="BG97" i="1" s="1"/>
  <c r="BE96" i="1"/>
  <c r="BG96" i="1" s="1"/>
  <c r="BE95" i="1"/>
  <c r="BE94" i="1"/>
  <c r="BG93" i="1"/>
  <c r="BG94" i="1"/>
  <c r="BG95" i="1"/>
  <c r="BG98" i="1"/>
  <c r="BG100" i="1"/>
  <c r="BG101" i="1"/>
  <c r="BG102" i="1"/>
  <c r="BG103" i="1"/>
  <c r="BG104" i="1"/>
  <c r="BG105" i="1"/>
  <c r="BG106" i="1"/>
  <c r="BG107"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92" i="1"/>
  <c r="BF93" i="1"/>
  <c r="BG149" i="1"/>
  <c r="BF146" i="1"/>
  <c r="BG144" i="1"/>
  <c r="BG145" i="1"/>
  <c r="BG146" i="1"/>
  <c r="BG147" i="1"/>
  <c r="BG148" i="1"/>
  <c r="BG143" i="1"/>
  <c r="BF148" i="1"/>
  <c r="BG153" i="1"/>
  <c r="BG150" i="1"/>
  <c r="BF150" i="1"/>
  <c r="BG260" i="1"/>
  <c r="BG33" i="1"/>
  <c r="BG34" i="1"/>
  <c r="BG142" i="1" l="1"/>
  <c r="AX314" i="1" l="1"/>
  <c r="AZ314" i="1" l="1"/>
  <c r="AY314" i="1"/>
  <c r="BF168" i="1"/>
  <c r="BF167" i="1"/>
  <c r="BF165" i="1"/>
  <c r="BF164" i="1"/>
  <c r="BF84" i="1"/>
  <c r="BF77" i="1"/>
  <c r="BF74" i="1"/>
  <c r="BF73" i="1"/>
  <c r="BF72" i="1"/>
  <c r="BF16" i="1"/>
  <c r="BF14" i="1"/>
  <c r="BF12" i="1"/>
  <c r="AO314" i="1" l="1"/>
  <c r="AL166" i="1" l="1"/>
  <c r="AN166" i="1"/>
  <c r="AB166" i="1" l="1"/>
  <c r="O166" i="1"/>
  <c r="G166" i="1"/>
  <c r="AN314" i="1"/>
  <c r="AM314" i="1" l="1"/>
  <c r="AD314" i="1"/>
  <c r="U314" i="1"/>
  <c r="T314" i="1"/>
  <c r="S314" i="1"/>
  <c r="R314" i="1"/>
  <c r="Q314" i="1"/>
  <c r="P314" i="1"/>
  <c r="AB309" i="1"/>
  <c r="O307" i="1"/>
  <c r="G307" i="1"/>
  <c r="O306" i="1"/>
  <c r="G306" i="1"/>
  <c r="O305" i="1"/>
  <c r="G305" i="1"/>
  <c r="O304" i="1"/>
  <c r="G304" i="1"/>
  <c r="O303" i="1"/>
  <c r="G303" i="1"/>
  <c r="O302" i="1"/>
  <c r="G302" i="1"/>
  <c r="O301" i="1"/>
  <c r="G301" i="1"/>
  <c r="O300" i="1"/>
  <c r="G300" i="1"/>
  <c r="O299" i="1"/>
  <c r="G299" i="1"/>
  <c r="O298" i="1"/>
  <c r="G298" i="1"/>
  <c r="O297" i="1"/>
  <c r="G297" i="1"/>
  <c r="AL289" i="1"/>
  <c r="AB289" i="1"/>
  <c r="O289" i="1"/>
  <c r="G289" i="1"/>
  <c r="AL288" i="1"/>
  <c r="AB288" i="1"/>
  <c r="O288" i="1"/>
  <c r="G288" i="1"/>
  <c r="AL287" i="1"/>
  <c r="AB287" i="1"/>
  <c r="O287" i="1"/>
  <c r="G287" i="1"/>
  <c r="AL286" i="1"/>
  <c r="AB286" i="1"/>
  <c r="O286" i="1"/>
  <c r="G286" i="1"/>
  <c r="AL285" i="1"/>
  <c r="AB285" i="1"/>
  <c r="O285" i="1"/>
  <c r="G285" i="1"/>
  <c r="AL284" i="1"/>
  <c r="AB284" i="1"/>
  <c r="O284" i="1"/>
  <c r="G284" i="1"/>
  <c r="AL283" i="1"/>
  <c r="AB283" i="1"/>
  <c r="O283" i="1"/>
  <c r="G283" i="1"/>
  <c r="AL282" i="1"/>
  <c r="AB282" i="1"/>
  <c r="O282" i="1"/>
  <c r="G282" i="1"/>
  <c r="AL281" i="1"/>
  <c r="AB281" i="1"/>
  <c r="O281" i="1"/>
  <c r="G281" i="1"/>
  <c r="AL280" i="1"/>
  <c r="AB280" i="1"/>
  <c r="O280" i="1"/>
  <c r="G280" i="1"/>
  <c r="AL279" i="1"/>
  <c r="AB279" i="1"/>
  <c r="O279" i="1"/>
  <c r="G279" i="1"/>
  <c r="AL278" i="1"/>
  <c r="AB278" i="1"/>
  <c r="O278" i="1"/>
  <c r="G278" i="1"/>
  <c r="AL277" i="1"/>
  <c r="AB277" i="1"/>
  <c r="O277" i="1"/>
  <c r="G277" i="1"/>
  <c r="AL276" i="1"/>
  <c r="AB276" i="1"/>
  <c r="O276" i="1"/>
  <c r="G276" i="1"/>
  <c r="AL275" i="1"/>
  <c r="AB275" i="1"/>
  <c r="O275" i="1"/>
  <c r="G275" i="1"/>
  <c r="AL274" i="1"/>
  <c r="AB274" i="1"/>
  <c r="O274" i="1"/>
  <c r="G274" i="1"/>
  <c r="AL273" i="1"/>
  <c r="AB273" i="1"/>
  <c r="O273" i="1"/>
  <c r="G273" i="1"/>
  <c r="AL272" i="1"/>
  <c r="AB272" i="1"/>
  <c r="O272" i="1"/>
  <c r="G272" i="1"/>
  <c r="AL271" i="1"/>
  <c r="AB271" i="1"/>
  <c r="O271" i="1"/>
  <c r="G271" i="1"/>
  <c r="AL270" i="1"/>
  <c r="AB270" i="1"/>
  <c r="O270" i="1"/>
  <c r="G270" i="1"/>
  <c r="AL269" i="1"/>
  <c r="AB269" i="1"/>
  <c r="O269" i="1"/>
  <c r="G269" i="1"/>
  <c r="AB260" i="1"/>
  <c r="O260" i="1"/>
  <c r="G260" i="1"/>
  <c r="AL259" i="1"/>
  <c r="AB259" i="1"/>
  <c r="O259" i="1"/>
  <c r="G259" i="1"/>
  <c r="AL258" i="1"/>
  <c r="AB258" i="1"/>
  <c r="O258" i="1"/>
  <c r="G258" i="1"/>
  <c r="AL257" i="1"/>
  <c r="AB257" i="1"/>
  <c r="O257" i="1"/>
  <c r="G257" i="1"/>
  <c r="AL256" i="1"/>
  <c r="AB256" i="1"/>
  <c r="O256" i="1"/>
  <c r="G256" i="1"/>
  <c r="AL255" i="1"/>
  <c r="AB255" i="1"/>
  <c r="O255" i="1"/>
  <c r="G255" i="1"/>
  <c r="O253" i="1"/>
  <c r="G253" i="1"/>
  <c r="AL252" i="1"/>
  <c r="AB252" i="1"/>
  <c r="O252" i="1"/>
  <c r="G252" i="1"/>
  <c r="AL251" i="1"/>
  <c r="AB251" i="1"/>
  <c r="O251" i="1"/>
  <c r="G251" i="1"/>
  <c r="AL250" i="1"/>
  <c r="AB250" i="1"/>
  <c r="O250" i="1"/>
  <c r="G250" i="1"/>
  <c r="AL249" i="1"/>
  <c r="AB249" i="1"/>
  <c r="O249" i="1"/>
  <c r="G249" i="1"/>
  <c r="AL248" i="1"/>
  <c r="AB248" i="1"/>
  <c r="O248" i="1"/>
  <c r="G248" i="1"/>
  <c r="AL247" i="1"/>
  <c r="AB247" i="1"/>
  <c r="O247" i="1"/>
  <c r="G247" i="1"/>
  <c r="AL246" i="1"/>
  <c r="AB246" i="1"/>
  <c r="O246" i="1"/>
  <c r="G246" i="1"/>
  <c r="AL228" i="1"/>
  <c r="AB228" i="1"/>
  <c r="O228" i="1"/>
  <c r="G228" i="1"/>
  <c r="AL227" i="1"/>
  <c r="AB227" i="1"/>
  <c r="O227" i="1"/>
  <c r="G227" i="1"/>
  <c r="AL226" i="1"/>
  <c r="AB226" i="1"/>
  <c r="O226" i="1"/>
  <c r="G226" i="1"/>
  <c r="AL225" i="1"/>
  <c r="AB225" i="1"/>
  <c r="O225" i="1"/>
  <c r="G225" i="1"/>
  <c r="AL224" i="1"/>
  <c r="AB224" i="1"/>
  <c r="O224" i="1"/>
  <c r="G224" i="1"/>
  <c r="AL223" i="1"/>
  <c r="AB223" i="1"/>
  <c r="O223" i="1"/>
  <c r="G223" i="1"/>
  <c r="AL222" i="1"/>
  <c r="AB222" i="1"/>
  <c r="O222" i="1"/>
  <c r="G222" i="1"/>
  <c r="AL221" i="1"/>
  <c r="AB221" i="1"/>
  <c r="O221" i="1"/>
  <c r="G221" i="1"/>
  <c r="AL220" i="1"/>
  <c r="AB220" i="1"/>
  <c r="O220" i="1"/>
  <c r="G220" i="1"/>
  <c r="AL219" i="1"/>
  <c r="AB219" i="1"/>
  <c r="O219" i="1"/>
  <c r="G219" i="1"/>
  <c r="AL218" i="1"/>
  <c r="AB218" i="1"/>
  <c r="O218" i="1"/>
  <c r="G218" i="1"/>
  <c r="AL217" i="1"/>
  <c r="AB217" i="1"/>
  <c r="O217" i="1"/>
  <c r="G217" i="1"/>
  <c r="AL216" i="1"/>
  <c r="AB216" i="1"/>
  <c r="O216" i="1"/>
  <c r="G216" i="1"/>
  <c r="AL215" i="1"/>
  <c r="AB215" i="1"/>
  <c r="O215" i="1"/>
  <c r="G215" i="1"/>
  <c r="AL214" i="1"/>
  <c r="AB214" i="1"/>
  <c r="O214" i="1"/>
  <c r="G214" i="1"/>
  <c r="AL213" i="1"/>
  <c r="AB213" i="1"/>
  <c r="O213" i="1"/>
  <c r="G213" i="1"/>
  <c r="AL212" i="1"/>
  <c r="AB212" i="1"/>
  <c r="O212" i="1"/>
  <c r="G212" i="1"/>
  <c r="AL211" i="1"/>
  <c r="AB211" i="1"/>
  <c r="O211" i="1"/>
  <c r="G211" i="1"/>
  <c r="AL210" i="1"/>
  <c r="AB210" i="1"/>
  <c r="O210" i="1"/>
  <c r="G210" i="1"/>
  <c r="AL209" i="1"/>
  <c r="AB209" i="1"/>
  <c r="O209" i="1"/>
  <c r="G209" i="1"/>
  <c r="AL208" i="1"/>
  <c r="AB208" i="1"/>
  <c r="O208" i="1"/>
  <c r="G208" i="1"/>
  <c r="AL207" i="1"/>
  <c r="AB207" i="1"/>
  <c r="O207" i="1"/>
  <c r="G207" i="1"/>
  <c r="AL206" i="1"/>
  <c r="AB206" i="1"/>
  <c r="O206" i="1"/>
  <c r="G206" i="1"/>
  <c r="AL205" i="1"/>
  <c r="AB205" i="1"/>
  <c r="O205" i="1"/>
  <c r="G205" i="1"/>
  <c r="AL204" i="1"/>
  <c r="AB204" i="1"/>
  <c r="O204" i="1"/>
  <c r="G204" i="1"/>
  <c r="AL203" i="1"/>
  <c r="AB203" i="1"/>
  <c r="O203" i="1"/>
  <c r="G203" i="1"/>
  <c r="AL202" i="1"/>
  <c r="AB202" i="1"/>
  <c r="O202" i="1"/>
  <c r="G202" i="1"/>
  <c r="AL201" i="1"/>
  <c r="AB201" i="1"/>
  <c r="O201" i="1"/>
  <c r="G201" i="1"/>
  <c r="AL200" i="1"/>
  <c r="AB200" i="1"/>
  <c r="O200" i="1"/>
  <c r="G200" i="1"/>
  <c r="AL199" i="1"/>
  <c r="AB199" i="1"/>
  <c r="O199" i="1"/>
  <c r="G199" i="1"/>
  <c r="AL198" i="1"/>
  <c r="AB198" i="1"/>
  <c r="O198" i="1"/>
  <c r="G198" i="1"/>
  <c r="AL197" i="1"/>
  <c r="AB197" i="1"/>
  <c r="O197" i="1"/>
  <c r="G197" i="1"/>
  <c r="AL196" i="1"/>
  <c r="AB196" i="1"/>
  <c r="O196" i="1"/>
  <c r="G196" i="1"/>
  <c r="AL195" i="1"/>
  <c r="AB195" i="1"/>
  <c r="O195" i="1"/>
  <c r="G195" i="1"/>
  <c r="AL194" i="1"/>
  <c r="AB194" i="1"/>
  <c r="O194" i="1"/>
  <c r="G194" i="1"/>
  <c r="AL193" i="1"/>
  <c r="AB193" i="1"/>
  <c r="O193" i="1"/>
  <c r="G193" i="1"/>
  <c r="AL192" i="1"/>
  <c r="AB192" i="1"/>
  <c r="O192" i="1"/>
  <c r="G192" i="1"/>
  <c r="AL191" i="1"/>
  <c r="AB191" i="1"/>
  <c r="O191" i="1"/>
  <c r="G191" i="1"/>
  <c r="AL190" i="1"/>
  <c r="AB190" i="1"/>
  <c r="O190" i="1"/>
  <c r="G190" i="1"/>
  <c r="AL189" i="1"/>
  <c r="AB189" i="1"/>
  <c r="O189" i="1"/>
  <c r="G189" i="1"/>
  <c r="AL188" i="1"/>
  <c r="AB188" i="1"/>
  <c r="O188" i="1"/>
  <c r="G188" i="1"/>
  <c r="AL187" i="1"/>
  <c r="AB187" i="1"/>
  <c r="O187" i="1"/>
  <c r="G187" i="1"/>
  <c r="AL186" i="1"/>
  <c r="AB186" i="1"/>
  <c r="O186" i="1"/>
  <c r="G186" i="1"/>
  <c r="AL185" i="1"/>
  <c r="AB185" i="1"/>
  <c r="O185" i="1"/>
  <c r="G185" i="1"/>
  <c r="AL184" i="1"/>
  <c r="AB184" i="1"/>
  <c r="O184" i="1"/>
  <c r="G184" i="1"/>
  <c r="AL183" i="1"/>
  <c r="AB183" i="1"/>
  <c r="O183" i="1"/>
  <c r="G183" i="1"/>
  <c r="AL174" i="1"/>
  <c r="AB174" i="1"/>
  <c r="O174" i="1"/>
  <c r="G174" i="1"/>
  <c r="AL173" i="1"/>
  <c r="AB173" i="1"/>
  <c r="O173" i="1"/>
  <c r="G173" i="1"/>
  <c r="AL172" i="1"/>
  <c r="AB172" i="1"/>
  <c r="O172" i="1"/>
  <c r="G172" i="1"/>
  <c r="AL171" i="1"/>
  <c r="AB171" i="1"/>
  <c r="O171" i="1"/>
  <c r="G171" i="1"/>
  <c r="AL170" i="1"/>
  <c r="AB170" i="1"/>
  <c r="O170" i="1"/>
  <c r="G170" i="1"/>
  <c r="AL169" i="1"/>
  <c r="AB169" i="1"/>
  <c r="N169" i="1"/>
  <c r="O169" i="1" s="1"/>
  <c r="F169" i="1"/>
  <c r="G169" i="1" s="1"/>
  <c r="AV168" i="1"/>
  <c r="AK168" i="1"/>
  <c r="AL168" i="1" s="1"/>
  <c r="AA168" i="1"/>
  <c r="AB168" i="1" s="1"/>
  <c r="N168" i="1"/>
  <c r="O168" i="1" s="1"/>
  <c r="F168" i="1"/>
  <c r="G168" i="1" s="1"/>
  <c r="AV167" i="1"/>
  <c r="AK167" i="1"/>
  <c r="AL167" i="1" s="1"/>
  <c r="AA167" i="1"/>
  <c r="AB167" i="1" s="1"/>
  <c r="N167" i="1"/>
  <c r="O167" i="1" s="1"/>
  <c r="F167" i="1"/>
  <c r="G167" i="1" s="1"/>
  <c r="AV165" i="1"/>
  <c r="AK165" i="1"/>
  <c r="AL165" i="1" s="1"/>
  <c r="AA165" i="1"/>
  <c r="AB165" i="1" s="1"/>
  <c r="N165" i="1"/>
  <c r="O165" i="1" s="1"/>
  <c r="F165" i="1"/>
  <c r="G165" i="1" s="1"/>
  <c r="AV164" i="1"/>
  <c r="AK164" i="1"/>
  <c r="AA164" i="1"/>
  <c r="N164" i="1"/>
  <c r="F164" i="1"/>
  <c r="AL157" i="1"/>
  <c r="AB157" i="1"/>
  <c r="O157" i="1"/>
  <c r="G157" i="1"/>
  <c r="AL156" i="1"/>
  <c r="AB156" i="1"/>
  <c r="O156" i="1"/>
  <c r="G156" i="1"/>
  <c r="AL155" i="1"/>
  <c r="AB155" i="1"/>
  <c r="O155" i="1"/>
  <c r="G155" i="1"/>
  <c r="AL154" i="1"/>
  <c r="AB154" i="1"/>
  <c r="O154" i="1"/>
  <c r="G154" i="1"/>
  <c r="AL152" i="1"/>
  <c r="AB152" i="1"/>
  <c r="O152" i="1"/>
  <c r="G152" i="1"/>
  <c r="AL151" i="1"/>
  <c r="AB151" i="1"/>
  <c r="O151" i="1"/>
  <c r="G151" i="1"/>
  <c r="AL150" i="1"/>
  <c r="AB150" i="1"/>
  <c r="O150" i="1"/>
  <c r="G150" i="1"/>
  <c r="AB149" i="1"/>
  <c r="O148" i="1"/>
  <c r="G148" i="1"/>
  <c r="O147" i="1"/>
  <c r="G147" i="1"/>
  <c r="O146" i="1"/>
  <c r="G146" i="1"/>
  <c r="O145" i="1"/>
  <c r="G145" i="1"/>
  <c r="O144" i="1"/>
  <c r="G144" i="1"/>
  <c r="O143" i="1"/>
  <c r="G143" i="1"/>
  <c r="AB142" i="1"/>
  <c r="O141" i="1"/>
  <c r="G141" i="1"/>
  <c r="O140" i="1"/>
  <c r="G140" i="1"/>
  <c r="O139" i="1"/>
  <c r="G139" i="1"/>
  <c r="O138" i="1"/>
  <c r="G138" i="1"/>
  <c r="O137" i="1"/>
  <c r="G137" i="1"/>
  <c r="O136" i="1"/>
  <c r="G136" i="1"/>
  <c r="O135" i="1"/>
  <c r="G135" i="1"/>
  <c r="O134" i="1"/>
  <c r="G134" i="1"/>
  <c r="O133" i="1"/>
  <c r="G133" i="1"/>
  <c r="O132" i="1"/>
  <c r="G132" i="1"/>
  <c r="O131" i="1"/>
  <c r="G131" i="1"/>
  <c r="O130" i="1"/>
  <c r="G130" i="1"/>
  <c r="O129" i="1"/>
  <c r="G129" i="1"/>
  <c r="O128" i="1"/>
  <c r="G128" i="1"/>
  <c r="O127" i="1"/>
  <c r="G127" i="1"/>
  <c r="O126" i="1"/>
  <c r="G126" i="1"/>
  <c r="O125" i="1"/>
  <c r="G125" i="1"/>
  <c r="O124" i="1"/>
  <c r="G124" i="1"/>
  <c r="O123" i="1"/>
  <c r="G123" i="1"/>
  <c r="O122" i="1"/>
  <c r="G122" i="1"/>
  <c r="O121" i="1"/>
  <c r="G121" i="1"/>
  <c r="O120" i="1"/>
  <c r="G120" i="1"/>
  <c r="O119" i="1"/>
  <c r="G119" i="1"/>
  <c r="O118" i="1"/>
  <c r="G118" i="1"/>
  <c r="O117" i="1"/>
  <c r="G117" i="1"/>
  <c r="O116" i="1"/>
  <c r="G116" i="1"/>
  <c r="O115" i="1"/>
  <c r="G115" i="1"/>
  <c r="O114" i="1"/>
  <c r="G114" i="1"/>
  <c r="O113" i="1"/>
  <c r="G113" i="1"/>
  <c r="O112" i="1"/>
  <c r="G112" i="1"/>
  <c r="O111" i="1"/>
  <c r="G111" i="1"/>
  <c r="O110" i="1"/>
  <c r="G110" i="1"/>
  <c r="O109" i="1"/>
  <c r="G109" i="1"/>
  <c r="O108" i="1"/>
  <c r="G108" i="1"/>
  <c r="O107" i="1"/>
  <c r="G107" i="1"/>
  <c r="O106" i="1"/>
  <c r="G106" i="1"/>
  <c r="O105" i="1"/>
  <c r="G105" i="1"/>
  <c r="O104" i="1"/>
  <c r="G104" i="1"/>
  <c r="O103" i="1"/>
  <c r="G103" i="1"/>
  <c r="O102" i="1"/>
  <c r="G102" i="1"/>
  <c r="O101" i="1"/>
  <c r="G101" i="1"/>
  <c r="O100" i="1"/>
  <c r="G100" i="1"/>
  <c r="O99" i="1"/>
  <c r="G99" i="1"/>
  <c r="N98" i="1"/>
  <c r="O98" i="1" s="1"/>
  <c r="F98" i="1"/>
  <c r="G98" i="1" s="1"/>
  <c r="N97" i="1"/>
  <c r="O97" i="1" s="1"/>
  <c r="F97" i="1"/>
  <c r="G97" i="1" s="1"/>
  <c r="O96" i="1"/>
  <c r="G96" i="1"/>
  <c r="O95" i="1"/>
  <c r="G95" i="1"/>
  <c r="O94" i="1"/>
  <c r="G94" i="1"/>
  <c r="O93" i="1"/>
  <c r="G93" i="1"/>
  <c r="O92" i="1"/>
  <c r="G92" i="1"/>
  <c r="AL87" i="1"/>
  <c r="AL89" i="1" s="1"/>
  <c r="AB87" i="1"/>
  <c r="AB89" i="1" s="1"/>
  <c r="O87" i="1"/>
  <c r="O89" i="1" s="1"/>
  <c r="G87" i="1"/>
  <c r="G89" i="1" s="1"/>
  <c r="AL85" i="1"/>
  <c r="AB85" i="1"/>
  <c r="O85" i="1"/>
  <c r="G85" i="1"/>
  <c r="AV84" i="1"/>
  <c r="AK84" i="1"/>
  <c r="AL84" i="1" s="1"/>
  <c r="AA84" i="1"/>
  <c r="AB84" i="1" s="1"/>
  <c r="N84" i="1"/>
  <c r="O84" i="1" s="1"/>
  <c r="F84" i="1"/>
  <c r="G84" i="1" s="1"/>
  <c r="AL83" i="1"/>
  <c r="AB83" i="1"/>
  <c r="O83" i="1"/>
  <c r="G83" i="1"/>
  <c r="AB81" i="1"/>
  <c r="O80" i="1"/>
  <c r="G80" i="1"/>
  <c r="AA79" i="1"/>
  <c r="N79" i="1"/>
  <c r="O79" i="1" s="1"/>
  <c r="F79" i="1"/>
  <c r="G79" i="1" s="1"/>
  <c r="O78" i="1"/>
  <c r="G78" i="1"/>
  <c r="AV77" i="1"/>
  <c r="AK77" i="1"/>
  <c r="AA77" i="1"/>
  <c r="N77" i="1"/>
  <c r="F77" i="1"/>
  <c r="AB76" i="1"/>
  <c r="O75" i="1"/>
  <c r="G75" i="1"/>
  <c r="AV74" i="1"/>
  <c r="AK74" i="1"/>
  <c r="AA74" i="1"/>
  <c r="N74" i="1"/>
  <c r="O74" i="1" s="1"/>
  <c r="F74" i="1"/>
  <c r="G74" i="1" s="1"/>
  <c r="AV73" i="1"/>
  <c r="AK73" i="1"/>
  <c r="AA73" i="1"/>
  <c r="N73" i="1"/>
  <c r="O73" i="1" s="1"/>
  <c r="F73" i="1"/>
  <c r="G73" i="1" s="1"/>
  <c r="AV72" i="1"/>
  <c r="AK72" i="1"/>
  <c r="AA72" i="1"/>
  <c r="N72" i="1"/>
  <c r="O72" i="1" s="1"/>
  <c r="F72" i="1"/>
  <c r="G72" i="1" s="1"/>
  <c r="O71" i="1"/>
  <c r="G71" i="1"/>
  <c r="AB70" i="1"/>
  <c r="O69" i="1"/>
  <c r="G69" i="1"/>
  <c r="O68" i="1"/>
  <c r="G68" i="1"/>
  <c r="O67" i="1"/>
  <c r="G67" i="1"/>
  <c r="O66" i="1"/>
  <c r="G66" i="1"/>
  <c r="O65" i="1"/>
  <c r="G65" i="1"/>
  <c r="O64" i="1"/>
  <c r="G64" i="1"/>
  <c r="O63" i="1"/>
  <c r="G63" i="1"/>
  <c r="O62" i="1"/>
  <c r="G62" i="1"/>
  <c r="O61" i="1"/>
  <c r="G61" i="1"/>
  <c r="O60" i="1"/>
  <c r="G60" i="1"/>
  <c r="O59" i="1"/>
  <c r="G59" i="1"/>
  <c r="O58" i="1"/>
  <c r="G58" i="1"/>
  <c r="O57" i="1"/>
  <c r="G57" i="1"/>
  <c r="O56" i="1"/>
  <c r="G56" i="1"/>
  <c r="O55" i="1"/>
  <c r="G55" i="1"/>
  <c r="AE52" i="1"/>
  <c r="AE314" i="1" s="1"/>
  <c r="O51" i="1"/>
  <c r="G51" i="1"/>
  <c r="O49" i="1"/>
  <c r="G49" i="1"/>
  <c r="O47" i="1"/>
  <c r="G47" i="1"/>
  <c r="O46" i="1"/>
  <c r="G46" i="1"/>
  <c r="O45" i="1"/>
  <c r="G45" i="1"/>
  <c r="O44" i="1"/>
  <c r="G44" i="1"/>
  <c r="O43" i="1"/>
  <c r="G43" i="1"/>
  <c r="M42" i="1"/>
  <c r="O42" i="1" s="1"/>
  <c r="E42" i="1"/>
  <c r="G42" i="1" s="1"/>
  <c r="M41" i="1"/>
  <c r="O41" i="1" s="1"/>
  <c r="E41" i="1"/>
  <c r="G41" i="1" s="1"/>
  <c r="M40" i="1"/>
  <c r="O40" i="1" s="1"/>
  <c r="E40" i="1"/>
  <c r="G40" i="1" s="1"/>
  <c r="M39" i="1"/>
  <c r="O39" i="1" s="1"/>
  <c r="E39" i="1"/>
  <c r="G39" i="1" s="1"/>
  <c r="M38" i="1"/>
  <c r="O38" i="1" s="1"/>
  <c r="E38" i="1"/>
  <c r="G38" i="1" s="1"/>
  <c r="O37" i="1"/>
  <c r="G37" i="1"/>
  <c r="O36" i="1"/>
  <c r="G36" i="1"/>
  <c r="AB30" i="1"/>
  <c r="AJ29" i="1"/>
  <c r="N29" i="1"/>
  <c r="O29" i="1" s="1"/>
  <c r="F29" i="1"/>
  <c r="G29" i="1" s="1"/>
  <c r="AJ28" i="1"/>
  <c r="N28" i="1"/>
  <c r="O28" i="1" s="1"/>
  <c r="F28" i="1"/>
  <c r="G28" i="1" s="1"/>
  <c r="AJ26" i="1"/>
  <c r="N26" i="1"/>
  <c r="O26" i="1" s="1"/>
  <c r="F26" i="1"/>
  <c r="G26" i="1" s="1"/>
  <c r="AJ25" i="1"/>
  <c r="N25" i="1"/>
  <c r="O25" i="1" s="1"/>
  <c r="F25" i="1"/>
  <c r="G25" i="1" s="1"/>
  <c r="AJ24" i="1"/>
  <c r="O24" i="1"/>
  <c r="G24" i="1"/>
  <c r="O23" i="1"/>
  <c r="F23" i="1"/>
  <c r="G23" i="1" s="1"/>
  <c r="AU22" i="1"/>
  <c r="AJ22" i="1"/>
  <c r="N22" i="1"/>
  <c r="O22" i="1" s="1"/>
  <c r="F22" i="1"/>
  <c r="G22" i="1" s="1"/>
  <c r="AV16" i="1"/>
  <c r="AK16" i="1"/>
  <c r="AL16" i="1" s="1"/>
  <c r="AA16" i="1"/>
  <c r="AB16" i="1" s="1"/>
  <c r="N16" i="1"/>
  <c r="O16" i="1" s="1"/>
  <c r="F16" i="1"/>
  <c r="G16" i="1" s="1"/>
  <c r="AV14" i="1"/>
  <c r="AK14" i="1"/>
  <c r="AL14" i="1" s="1"/>
  <c r="AA14" i="1"/>
  <c r="AB14" i="1" s="1"/>
  <c r="N14" i="1"/>
  <c r="O14" i="1" s="1"/>
  <c r="F14" i="1"/>
  <c r="G14" i="1" s="1"/>
  <c r="AB13" i="1"/>
  <c r="O13" i="1"/>
  <c r="G13" i="1"/>
  <c r="AV12" i="1"/>
  <c r="AK12" i="1"/>
  <c r="AL12" i="1" s="1"/>
  <c r="AA12" i="1"/>
  <c r="AB12" i="1" s="1"/>
  <c r="N12" i="1"/>
  <c r="O12" i="1" s="1"/>
  <c r="F12" i="1"/>
  <c r="G12" i="1" s="1"/>
  <c r="AB17" i="1" l="1"/>
  <c r="G158" i="1"/>
  <c r="O158" i="1"/>
  <c r="G153" i="1"/>
  <c r="O153" i="1"/>
  <c r="O17" i="1"/>
  <c r="AB153" i="1"/>
  <c r="G149" i="1"/>
  <c r="O149" i="1"/>
  <c r="G76" i="1"/>
  <c r="O30" i="1"/>
  <c r="O76" i="1"/>
  <c r="AL153" i="1"/>
  <c r="AL158" i="1"/>
  <c r="G17" i="1"/>
  <c r="G30" i="1"/>
  <c r="G142" i="1"/>
  <c r="O142" i="1"/>
  <c r="AB158" i="1"/>
  <c r="AB254" i="1"/>
  <c r="AL175" i="1"/>
  <c r="AL143" i="1"/>
  <c r="AL33" i="1"/>
  <c r="AL96" i="1"/>
  <c r="AL138" i="1"/>
  <c r="AL51" i="1"/>
  <c r="AC24" i="1"/>
  <c r="AB31" i="1"/>
  <c r="AL298" i="1"/>
  <c r="AB268" i="1"/>
  <c r="AL98" i="1"/>
  <c r="G291" i="1"/>
  <c r="AL144" i="1"/>
  <c r="AL134" i="1"/>
  <c r="AL52" i="1"/>
  <c r="O291" i="1"/>
  <c r="AB19" i="1"/>
  <c r="AL26" i="1"/>
  <c r="AL108" i="1"/>
  <c r="AL61" i="1"/>
  <c r="AB314" i="1"/>
  <c r="AB253" i="1"/>
  <c r="G268" i="1"/>
  <c r="O314" i="1"/>
  <c r="AL50" i="1"/>
  <c r="AL300" i="1"/>
  <c r="G294" i="1"/>
  <c r="AL65" i="1"/>
  <c r="AL267" i="1"/>
  <c r="AL140" i="1"/>
  <c r="AB262" i="1"/>
  <c r="AL63" i="1"/>
  <c r="AL19" i="1"/>
  <c r="AL116" i="1"/>
  <c r="AL296" i="1"/>
  <c r="AL24" i="1"/>
  <c r="AL260" i="1"/>
  <c r="AL141" i="1"/>
  <c r="O265" i="1"/>
  <c r="O262" i="1"/>
  <c r="AL124" i="1"/>
  <c r="O18" i="1"/>
  <c r="AL42" i="1"/>
  <c r="O293" i="1"/>
  <c r="AK13" i="1"/>
  <c r="G50" i="1"/>
  <c r="AL45" i="1"/>
  <c r="AL75" i="1"/>
  <c r="AL130" i="1"/>
  <c r="AL74" i="1"/>
  <c r="AL125" i="1"/>
  <c r="AL295" i="1"/>
  <c r="AL36" i="1"/>
  <c r="AB264" i="1"/>
  <c r="G19" i="1"/>
  <c r="AL254" i="1"/>
  <c r="AL60" i="1"/>
  <c r="AL135" i="1"/>
  <c r="G267" i="1"/>
  <c r="AL310" i="1"/>
  <c r="AL302" i="1"/>
  <c r="AL15" i="1"/>
  <c r="AL115" i="1"/>
  <c r="AL95" i="1"/>
  <c r="G263" i="1"/>
  <c r="AL159" i="1"/>
  <c r="AL38" i="1"/>
  <c r="AL78" i="1"/>
  <c r="AL263" i="1"/>
  <c r="AL58" i="1"/>
  <c r="AL137" i="1"/>
  <c r="AL162" i="1"/>
  <c r="AL177" i="1"/>
  <c r="G265" i="1"/>
  <c r="AL308" i="1"/>
  <c r="AL297" i="1"/>
  <c r="AL102" i="1"/>
  <c r="AL31" i="1"/>
  <c r="AL105" i="1"/>
  <c r="AL44" i="1"/>
  <c r="AB82" i="1"/>
  <c r="AL133" i="1"/>
  <c r="AL266" i="1"/>
  <c r="G262" i="1"/>
  <c r="AL136" i="1"/>
  <c r="AL41" i="1"/>
  <c r="AL18" i="1"/>
  <c r="AL264" i="1"/>
  <c r="AB18" i="1"/>
  <c r="O263" i="1"/>
  <c r="AL299" i="1"/>
  <c r="AL121" i="1"/>
  <c r="AL46" i="1"/>
  <c r="AL294" i="1"/>
  <c r="O268" i="1"/>
  <c r="AL304" i="1"/>
  <c r="O294" i="1"/>
  <c r="AL28" i="1"/>
  <c r="AL126" i="1"/>
  <c r="AB159" i="1"/>
  <c r="AL104" i="1"/>
  <c r="AL73" i="1"/>
  <c r="AL253" i="1"/>
  <c r="AL100" i="1"/>
  <c r="AL292" i="1"/>
  <c r="AL120" i="1"/>
  <c r="AB265" i="1"/>
  <c r="AL106" i="1"/>
  <c r="AL55" i="1"/>
  <c r="AL48" i="1"/>
  <c r="AL23" i="1"/>
  <c r="AL62" i="1"/>
  <c r="AL92" i="1"/>
  <c r="AL148" i="1"/>
  <c r="AL132" i="1"/>
  <c r="G18" i="1"/>
  <c r="AB267" i="1"/>
  <c r="AL29" i="1"/>
  <c r="AL71" i="1"/>
  <c r="AL117" i="1"/>
  <c r="G82" i="1"/>
  <c r="AL123" i="1"/>
  <c r="AB263" i="1"/>
  <c r="AB33" i="1"/>
  <c r="AL59" i="1"/>
  <c r="AL128" i="1"/>
  <c r="AL20" i="1"/>
  <c r="AL47" i="1"/>
  <c r="AL80" i="1"/>
  <c r="AB266" i="1"/>
  <c r="AL37" i="1"/>
  <c r="AL67" i="1"/>
  <c r="AL122" i="1"/>
  <c r="AL114" i="1"/>
  <c r="AL97" i="1"/>
  <c r="G264" i="1"/>
  <c r="AL147" i="1"/>
  <c r="AC22" i="1"/>
  <c r="AL43" i="1"/>
  <c r="G293" i="1"/>
  <c r="AL119" i="1"/>
  <c r="AA31" i="1"/>
  <c r="G308" i="1"/>
  <c r="G77" i="1"/>
  <c r="AL131" i="1"/>
  <c r="AL49" i="1"/>
  <c r="AB90" i="1"/>
  <c r="AL72" i="1"/>
  <c r="AB163" i="1"/>
  <c r="AL164" i="1"/>
  <c r="AL293" i="1"/>
  <c r="O19" i="1"/>
  <c r="AL25" i="1"/>
  <c r="O50" i="1"/>
  <c r="AL109" i="1"/>
  <c r="AL146" i="1"/>
  <c r="AL68" i="1"/>
  <c r="AL82" i="1"/>
  <c r="AL306" i="1"/>
  <c r="AL69" i="1"/>
  <c r="AL301" i="1"/>
  <c r="AC23" i="1"/>
  <c r="O82" i="1"/>
  <c r="O164" i="1"/>
  <c r="AL305" i="1"/>
  <c r="AL39" i="1"/>
  <c r="AL268" i="1"/>
  <c r="AA90" i="1"/>
  <c r="O264" i="1"/>
  <c r="O292" i="1"/>
  <c r="AB160" i="1"/>
  <c r="AL103" i="1"/>
  <c r="AL54" i="1"/>
  <c r="AL93" i="1"/>
  <c r="G292" i="1"/>
  <c r="AL113" i="1"/>
  <c r="AL94" i="1"/>
  <c r="AB20" i="1"/>
  <c r="AL160" i="1"/>
  <c r="AL262" i="1"/>
  <c r="AL66" i="1"/>
  <c r="AL265" i="1"/>
  <c r="AL314" i="1"/>
  <c r="AA33" i="1"/>
  <c r="G164" i="1"/>
  <c r="O48" i="1"/>
  <c r="AL112" i="1"/>
  <c r="O267" i="1"/>
  <c r="AL111" i="1"/>
  <c r="AL64" i="1"/>
  <c r="AL107" i="1"/>
  <c r="G266" i="1"/>
  <c r="AL57" i="1"/>
  <c r="AL110" i="1"/>
  <c r="G20" i="1"/>
  <c r="AL99" i="1"/>
  <c r="AL291" i="1"/>
  <c r="AL22" i="1"/>
  <c r="AL79" i="1"/>
  <c r="AL53" i="1"/>
  <c r="AB162" i="1"/>
  <c r="AL163" i="1"/>
  <c r="AL303" i="1"/>
  <c r="G314" i="1"/>
  <c r="AL145" i="1"/>
  <c r="O308" i="1"/>
  <c r="AB164" i="1"/>
  <c r="O20" i="1"/>
  <c r="AL101" i="1"/>
  <c r="AL56" i="1"/>
  <c r="G48" i="1"/>
  <c r="AL118" i="1"/>
  <c r="AL40" i="1"/>
  <c r="O77" i="1"/>
  <c r="AL90" i="1"/>
  <c r="AL307" i="1"/>
  <c r="AL129" i="1"/>
  <c r="O266" i="1"/>
  <c r="AL127" i="1"/>
  <c r="AL176" i="1"/>
  <c r="AL77" i="1"/>
  <c r="AL139" i="1"/>
  <c r="AB21" i="1" l="1"/>
  <c r="O21" i="1"/>
  <c r="AL76" i="1"/>
  <c r="AL13" i="1"/>
  <c r="AL17" i="1" s="1"/>
  <c r="AL309" i="1"/>
  <c r="G309" i="1"/>
  <c r="AL21" i="1"/>
  <c r="AB161" i="1"/>
  <c r="AL70" i="1"/>
  <c r="AL290" i="1"/>
  <c r="AC314" i="1"/>
  <c r="AL81" i="1"/>
  <c r="AL91" i="1"/>
  <c r="G290" i="1"/>
  <c r="O290" i="1"/>
  <c r="O70" i="1"/>
  <c r="AB35" i="1"/>
  <c r="O81" i="1"/>
  <c r="O261" i="1"/>
  <c r="AL261" i="1"/>
  <c r="AL311" i="1"/>
  <c r="AL142" i="1"/>
  <c r="G261" i="1"/>
  <c r="O86" i="1"/>
  <c r="G86" i="1"/>
  <c r="AB86" i="1"/>
  <c r="AB261" i="1"/>
  <c r="AL161" i="1"/>
  <c r="AB91" i="1"/>
  <c r="AL30" i="1"/>
  <c r="AB290" i="1"/>
  <c r="AL35" i="1"/>
  <c r="G21" i="1"/>
  <c r="AL32" i="1"/>
  <c r="O309" i="1"/>
  <c r="AL149" i="1"/>
  <c r="AL86" i="1"/>
  <c r="G81" i="1"/>
  <c r="G70" i="1"/>
  <c r="AP314" i="1"/>
</calcChain>
</file>

<file path=xl/comments1.xml><?xml version="1.0" encoding="utf-8"?>
<comments xmlns="http://schemas.openxmlformats.org/spreadsheetml/2006/main">
  <authors>
    <author/>
  </authors>
  <commentList>
    <comment ref="H11" authorId="0" shapeId="0">
      <text>
        <r>
          <rPr>
            <sz val="11"/>
            <color theme="1"/>
            <rFont val="Aptos Narrow"/>
            <scheme val="minor"/>
          </rPr>
          <t>======
ID#AAABlANqIaE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P11" authorId="0" shapeId="0">
      <text>
        <r>
          <rPr>
            <sz val="11"/>
            <color theme="1"/>
            <rFont val="Aptos Narrow"/>
            <scheme val="minor"/>
          </rPr>
          <t>======
ID#AAABlANqIaQ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Q11" authorId="0" shapeId="0">
      <text>
        <r>
          <rPr>
            <sz val="11"/>
            <color theme="1"/>
            <rFont val="Aptos Narrow"/>
            <scheme val="minor"/>
          </rPr>
          <t>======
ID#AAABlANqIaI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1" authorId="0" shapeId="0">
      <text>
        <r>
          <rPr>
            <sz val="11"/>
            <color theme="1"/>
            <rFont val="Aptos Narrow"/>
            <scheme val="minor"/>
          </rPr>
          <t>======
ID#AAABlANqIaU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S11" authorId="0" shapeId="0">
      <text>
        <r>
          <rPr>
            <sz val="11"/>
            <color theme="1"/>
            <rFont val="Aptos Narrow"/>
            <scheme val="minor"/>
          </rPr>
          <t>======
ID#AAABlANqIaM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gaX0bDeLpSIRfpBlHypiuUPi+6dA=="/>
    </ext>
  </extLst>
</comments>
</file>

<file path=xl/sharedStrings.xml><?xml version="1.0" encoding="utf-8"?>
<sst xmlns="http://schemas.openxmlformats.org/spreadsheetml/2006/main" count="3624" uniqueCount="362">
  <si>
    <t>PRESUPUESTO DETALLADO 2025</t>
  </si>
  <si>
    <t>ITEM</t>
  </si>
  <si>
    <t>ACTIVIDAD</t>
  </si>
  <si>
    <t>DESGLOSE DE ACTIVIDAD</t>
  </si>
  <si>
    <t>UNIDAD DE MEDIDA</t>
  </si>
  <si>
    <t>CANTIDAD</t>
  </si>
  <si>
    <t>VR. UNITARIO</t>
  </si>
  <si>
    <t>VR. TOTAL</t>
  </si>
  <si>
    <t>Modificación          AJUSTE DE PROYECTO</t>
  </si>
  <si>
    <t>Ajusta de Actividad</t>
  </si>
  <si>
    <t xml:space="preserve"> Traslado de Producto  61020060020 a Producto 61020060019 </t>
  </si>
  <si>
    <t xml:space="preserve"> Traslado de Producto  61020060008 a Producto 61020060019 </t>
  </si>
  <si>
    <t>Ajuste de Actividad</t>
  </si>
  <si>
    <t xml:space="preserve"> Traslado de Producto 
61020060008 a Producto 61020060021 </t>
  </si>
  <si>
    <t>Ajuste de Proyecto</t>
  </si>
  <si>
    <t>Adición presupuestal según certificados No. 4131.4.6.10.004  y 4131.4.6.10.013 del 17 de febrero de 2025</t>
  </si>
  <si>
    <t>Cambio de Pospre</t>
  </si>
  <si>
    <t>Ajuste de proyecto</t>
  </si>
  <si>
    <t>Cambio de POSPRE</t>
  </si>
  <si>
    <t>1.1.1</t>
  </si>
  <si>
    <t>Brindar atención a las víctimas del conflicto armado que apliquen para recibir Ayuda Humanitaria Inmediata</t>
  </si>
  <si>
    <t xml:space="preserve">Atender a los usuarios, declarantes y víctimas en condiciones de calidez, claridad y efectividad, Realizar asistencia y atención a las familias beneficiarias de la Ayuda, acompañamiento psicosocial, activación de rutas con otras entidades del SNARIV. 
 </t>
  </si>
  <si>
    <t>UNIDAD</t>
  </si>
  <si>
    <t>Orientar a la población víctima del conficto amado interno que llega a Santiago de Cali en los diferentes puntos de atención, de acuerdo al enfoque diferencial.</t>
  </si>
  <si>
    <t>Unidad</t>
  </si>
  <si>
    <t xml:space="preserve">Apoyar la verificación del cumplimiento de protocolo de atención/ayuda humanitaria inmediata, además apoyar el seguimiento a las familias que han sido beneficiadas con la ayuda humanitaria inmediata, </t>
  </si>
  <si>
    <t>Activar la ruta de atenciòn de las vìcitimas del conflicto armado interno que llegan a Santiago de Cali.</t>
  </si>
  <si>
    <t>Realizar asistencia y atención a las familias beneficiarias de la Ayuda y la Atención Humanitaria Inmediata, en acompañamiento psicosocial durante y después de la declaración, asistencia en salud, asistencia en educación, y seguimiento a las familias beneficiadas con la ayuda humanitaria inmediata, socialización de los derechos de las víctimas</t>
  </si>
  <si>
    <t>SUBTOTAL</t>
  </si>
  <si>
    <t>1.1.2</t>
  </si>
  <si>
    <t>Brindar atención y orientación a la población víctima Afrodescendiente</t>
  </si>
  <si>
    <t>Atender a los usuarios, declarantes y víctimas en las   comunas y corregimientos.se identifica un grupo importante de población Afrocolombiana por ser proveniente de regiones expulsora de comunidades afro</t>
  </si>
  <si>
    <t>Brindar apoyo en la orientación a la población víctima afrodescendiente  que se encuentra en Santiago de Cali, frente a la oferta instituacional  y la respetiva ruta que necesita según su situacion de vulnerabilidad y atendiendolos reconociendo los diferentes enfoques diferenciales que se pueden identificar.</t>
  </si>
  <si>
    <t>Brindar apoyo asistencia y atención a las familias beneficiarias de la Ayuda y la Atención Humanitaria Inmediata, en acompañamiento psicosocial durante y después de la declaración, asistencia en salud, asistencia en educación, y seguimiento a las familias beneficiadas con la ayuda humanitaria inmediata, socialización de los derechos de las víctimas.</t>
  </si>
  <si>
    <t>1.1.3</t>
  </si>
  <si>
    <t>Entregar las Ayudas Humanitarias a las víctimas del conflicto armado</t>
  </si>
  <si>
    <t xml:space="preserve">Brindar Asistencia Humanitaria en la modalidad Auxilio Funerario </t>
  </si>
  <si>
    <t xml:space="preserve">Brindar Asistencia Humanitaria en la modalidad Alojamiento Temporal por medio del servicio de Hogar de paso, a las víctimas del conflicto armado: 
</t>
  </si>
  <si>
    <t>Brindar Asistencia Humanitaria en la Modalidad Ayuda de emergencia: para cubrir casos de emergencia ocurridos en Cali de personas incluidas en el RUV.</t>
  </si>
  <si>
    <t>Brindar Atención Humanitaria Inmediata en el componente de aseo</t>
  </si>
  <si>
    <t xml:space="preserve">Brindar Atención Humanitaria Inmediata componente de alimentación </t>
  </si>
  <si>
    <t>Brindar Atención Humanitaria Inmediata componente de alimentación A</t>
  </si>
  <si>
    <t>Brindar Atención Humanitaria Inmediata componente de alimentación B</t>
  </si>
  <si>
    <t xml:space="preserve">Brindar Atención Humanitaria Inmediata componente de Dotación (Canasta Tipo A) </t>
  </si>
  <si>
    <t>Brindar Atención Humanitaria Inmediata componente de Dotación  (Canasta Tipo B)</t>
  </si>
  <si>
    <t>1.1.4</t>
  </si>
  <si>
    <t>Apoyo de Ayudas Humanitarias Inmediatas a los Hogares Víctimas del Conflicto Armado en Cali. BP26003008-Pagos pasivos exigibles vigencias expiradas.</t>
  </si>
  <si>
    <t>Apoyo de ayudas humanitarias inmediatas a los hogares víctimas del conflicto armado en Cali BP26003008-Ayudas Humanitarias Inmediatas Bonos-Pagos Pasivos Exigibles Vigencias Expiradas</t>
  </si>
  <si>
    <t>Apoyo de Ayudas Humanitarias Inmediatas a los Hogares Víctimas del Conflicto Armado en Cali. BP26003008-Pagos pasivos exigibles vigencias expiradas</t>
  </si>
  <si>
    <t>Apoyo de ayudas humanitarias inmediatas a los hogares víctimas del conflicto armado en Cali BP26003008-Ayudas Humanitarias Inmediatas Auxilio funerario-Pagos Pasivos Exigibles Vigencias Expiradas</t>
  </si>
  <si>
    <t>Apoyo de ayudas humanitarias inmediatas a los hogares víctimas del conflicto armado en Cali BP26003008-Ayudas Humanitarias Inmediatas Auxilio Funerario-Pagos Pasivos Exigibles Vigencias Expiradas</t>
  </si>
  <si>
    <t>1.1.5</t>
  </si>
  <si>
    <t>Fortalecimiento a la atención integral de la población víctima del conflicto armado en la ciudad de Santiago de Cali BP-26005436 - Ayudas Humanitarias-Pagos pasivos exigibles vigencias expiradas.</t>
  </si>
  <si>
    <t>Fortalecimiento a la atención integral de la población víctima del conflicto armado en la ciudad de Santiago de Cali BP-26005436-Ayudas Humanitarias Inmediatas Bonos-Pagos Pasivos Exigibles Vigencias Expiradas</t>
  </si>
  <si>
    <t>2.1.1</t>
  </si>
  <si>
    <t xml:space="preserve">Brindar asistencia técnica a las víctimas con enfoque transformador </t>
  </si>
  <si>
    <t>Brindar Asistencia monetaria para los hogares beneficiados por sentencias judiciales de restituciòn de tierras</t>
  </si>
  <si>
    <t>Brindar Asistencia en especie para para los hogares beneficiados por sentencias judiciales de restituciòn de tierras consistente en alimentaciòn, aseo y dotaciòn.</t>
  </si>
  <si>
    <t>Brindar Transporte para visitas de funcionarios a los diferentes municipios de retorno (2 funcionarios, 2 visitas, 2 transportes ida y vuelta)</t>
  </si>
  <si>
    <t>Brindar Alimentación (Desayuno, almuerzo y cena para 2 funcionarios en las 2 visitas y 2 días de duración por visita)</t>
  </si>
  <si>
    <t>Brindar Hospedaje (para 2 funcionarios en las 2 visitas y 2 noches de hospedaje)</t>
  </si>
  <si>
    <t>Brindar Refrigerios (para 2 funcionarios en las 2 visitas, 2 refrigerios diarios, 2 días de duración por visita)</t>
  </si>
  <si>
    <t>Brindar Transporte diferente al terrestre intermunicipal (lancha, u otro para acceso a zonas dificiles) (1 funcionario, 2 visitas, 2 transportes ida y vuelta)</t>
  </si>
  <si>
    <t>Apoyar logísticamente las visitas a los posibles municipios de retorno. Verificar la garantía que deben tener los colectivos o los individuos para sus retornos. Pasar informe de las garantías de retorno en formato acta.</t>
  </si>
  <si>
    <t xml:space="preserve">Brindar Transporte (Maritimo, fluvial terrestre y/o àreo) para el retorno o reubicación de las víctimas </t>
  </si>
  <si>
    <t>Brindar Transporte (Maritimo, fluvial, terrestre y/o àreo) para trasteo en e proceso de retorno y reubicación</t>
  </si>
  <si>
    <t>Brindar Embalaje para trasteos (cabuya, plástico, costales, zunchos, grapas)</t>
  </si>
  <si>
    <t>Entregar Implementos de viaje para víctimas que se transportan por zonas donde no hay carretera (botas y capas)</t>
  </si>
  <si>
    <t>Brindar Alimentación individual o colectiva con enfoque diferencial (desayuno, almuerzo y cena), para 3 dìas</t>
  </si>
  <si>
    <t>Apoyar logísticamente los procesos de retorno y/o reubicación individual o masivo de las víctimas de desplazamiento forzado que cumplen con los requisitos establecidos</t>
  </si>
  <si>
    <t>Apoyar a las víctimas en proceso de retorno, reubicaciòn e integraciòn local en Santiago de Cali.apoyo en insumos para su estadía en el territorio, bien sea en municipio al cual se retorno, se reubicó o se integró localmente</t>
  </si>
  <si>
    <t xml:space="preserve">Entregar insumos productivos a las vìctimas del conflicto armado, con el fin Promover su desarrollo productivo, generación de ingresos, crecimiento y desarrollo personal. </t>
  </si>
  <si>
    <t>Entregar insumos productivos (para iniciativas productivas y para fortalecimientos de unidades productivas) a las vìctimas del conflicto armado, con el fin Promover su desarrollo productivo, generación de ingresos, crecimiento y desarrollo personal.
Insumos productivos para unidades productivas y emprendimientos de vìctimas del conflicto armado, de acuerdo al  desarrollo de estudios e identificaciòn de la poblaciòn vìctima que aplique a este beneficio.</t>
  </si>
  <si>
    <t>Reparar desde el enfoque transformador a las vìctimas del conflicto armado interno en Santiago de Cali, en 3 etapas:
1 Etapa: Desarrollo de formaciones dirigida  a las vìctimas del conflicto armado que sean beneficiadas de las iniciativas sociales y fortalecimientos para iniciativas sociales.
2 Etapa: Entregar iniciativas sociales  a las vìctimas del conflicto armado, con el fin de promover su desarrollo productivo, generaciòn de ingresos, crecimiento y desarrollo personal. (a las vìctimas formadas en la etapa 1 que cumplan con los requisitos de la convocatoria)
3 Etapa: Gran feria de iniciativas sociales</t>
  </si>
  <si>
    <t>Estrategia para faciliar el acceso al mercado laboral y la integraciòn a la socidad a personas vìctimas del conflicto armado</t>
  </si>
  <si>
    <t>Reparar desde el apoyo a la construcciòn de los lineamientos para la ruta de atención diferencial para la población indígena víctima del conflicto armado perteneciente a los cabildos y resguardo en el marco de la ley 1448 y el decreto ley 4633 de 2011</t>
  </si>
  <si>
    <t>Perfilar y consolidar la estrategia de intervención denominada "Reparar para reconciliar", como elemento central para el desarrollo del servicio de recuperación y estabilización de la calidad de vida a víctimas del conflicto armado.</t>
  </si>
  <si>
    <t>Apoyar la implementación de la fase del enfoque transformador a través dentro de la estrategía Reparar para Reconciliar.</t>
  </si>
  <si>
    <t xml:space="preserve">Suministrar elementos de apoyo que se requieran para la estrategia reparar para reconciliar </t>
  </si>
  <si>
    <t>Fortalecer las acciones en la Urbanización Llano Verde del Distrito Especial de Santiago de Cali, encaminadas a impactar la población víctima del conflicto armado, como estrategia de reparación integral.</t>
  </si>
  <si>
    <t>Perfilar y consolidar la actividad denominada: "Resiliencia y construcción de paz en la comuna 15", como parte de la estrategia de intervención "Reparar para reconciliar".</t>
  </si>
  <si>
    <t xml:space="preserve">Apoyar las Actividades con la población víctima, atendiendo acciones de reparación a su grupo familar. </t>
  </si>
  <si>
    <t>Desarrollar el servicio de recuperación emocional a víctimas del conflicto armado como elemento central en el marco del perfilamiento y consolidación de la estrategia de intervención denominada "Reparar para reconciliar".</t>
  </si>
  <si>
    <t>Desarrollar el componente de generación de medios de vida dignos con enfoque étnico-diferencial en su fase inicial, dentro  de la estrategia de intervención denominada "Reparar para reconciliar"</t>
  </si>
  <si>
    <t xml:space="preserve">Apoyar en el proceso de construcción del tejido social de las comunidades con población víctima del conflicto armado asentada en el Distrito de Santiago de Cali.
</t>
  </si>
  <si>
    <t>Brindar Refrigerios tipo II (Jugo acompañado de una harina con proteína y servilleta)</t>
  </si>
  <si>
    <t>Brindar Almuerzos tipo III (proteina, carbohidrato, ensalada, jugo de frutas, cubiertos y servilletas debidamente empacado de acuerdo a las normas de bioseguridad vigentes)</t>
  </si>
  <si>
    <t>Alquilar Mesa banquetera plegable rimax</t>
  </si>
  <si>
    <t>Alquilar Sillas blancas plasticas sin brazos</t>
  </si>
  <si>
    <t>Adquirir Material de apoyo como papelería (material para capacitaciones, folletos, impresiones de ayudas,  entre otros)</t>
  </si>
  <si>
    <t xml:space="preserve">Apoyar en la asistencia técnica en todos los encuentros regionales que se lleven a cabo con los municipios expulsores y cercanos. </t>
  </si>
  <si>
    <t>2.1.2</t>
  </si>
  <si>
    <t>Brindar atención a las víctimas con enfoque transformador</t>
  </si>
  <si>
    <r>
      <rPr>
        <sz val="11"/>
        <color rgb="FF000000"/>
        <rFont val="Ariial"/>
      </rPr>
      <t>Liderar la estrategia "Reparar para Reconciliar</t>
    </r>
    <r>
      <rPr>
        <b/>
        <sz val="11"/>
        <color rgb="FF000000"/>
        <rFont val="Ariial"/>
      </rPr>
      <t>"</t>
    </r>
    <r>
      <rPr>
        <sz val="11"/>
        <color rgb="FF000000"/>
        <rFont val="Ariial"/>
      </rPr>
      <t xml:space="preserve"> a las victimas del conflicto armado en las comunas y corregimientos de Santiago de Cali. </t>
    </r>
  </si>
  <si>
    <r>
      <rPr>
        <sz val="11"/>
        <color rgb="FF000000"/>
        <rFont val="Ariial"/>
      </rPr>
      <t>Liderar la estrategia "Reparar para Reconciliar</t>
    </r>
    <r>
      <rPr>
        <b/>
        <sz val="11"/>
        <color rgb="FF000000"/>
        <rFont val="Ariial"/>
      </rPr>
      <t>"</t>
    </r>
    <r>
      <rPr>
        <sz val="11"/>
        <color rgb="FF000000"/>
        <rFont val="Ariial"/>
      </rPr>
      <t xml:space="preserve"> a las victimas del conflicto armado en las comunas y corregimientos de Santiago de Cali. </t>
    </r>
  </si>
  <si>
    <t xml:space="preserve">Liderar la estrategia "Reparar para Reconciliar" a las victimas del conflicto armado en las comunas y corregimientos de Santiago de Cali. </t>
  </si>
  <si>
    <t>Apoyar la Ejecución de la estrategia reparar para reconciliar, Apoyar la realizaciòn de cada una de las actividades complementarias y realizar el acompañamiento en cada una de las jornadas planteadas.
Apoyar las ferias de empleabilidad
Apoyar jornadas de intervención social</t>
  </si>
  <si>
    <t xml:space="preserve">Brindar apoyo en la atención a población, realizar acompañamiento jurídico a las víctimas en los asuntos relacionados con la Comisión para la Verdad, la Justicia Especial para la Paz y la Unidad de Búsqueda de personas dadas por desaparecidas. 
</t>
  </si>
  <si>
    <t>Apoyar de manera psicosocial y jurídica a las víctimas en las rutas de atención del SIVJRNR</t>
  </si>
  <si>
    <t xml:space="preserve">Apoyar al Proceso de Retorno y Reubicación </t>
  </si>
  <si>
    <t>2.1.3</t>
  </si>
  <si>
    <t xml:space="preserve">Brindar atención a las víctimas afrodescendientes  con enfoque diferencial y transformador </t>
  </si>
  <si>
    <t xml:space="preserve">Brindar apoyo en la atención a población,  acompañamiento jurídico en los asuntos relacionados con la Comisión para la Verdad, la Justicia Especial para la Paz y la Unidad de Búsqueda de personas dadas por desaparecidas.
</t>
  </si>
  <si>
    <t xml:space="preserve">Brindar atención a las familias restitutidas, brindadoles toda la inforamación de la ruta de atención  que apliquen según cada  caso </t>
  </si>
  <si>
    <t xml:space="preserve">Realizar asistencia técnica en todos los encuentros regionales  </t>
  </si>
  <si>
    <t xml:space="preserve">Bridar apoyo a la ejecuciòn de la estrategia reparar para reconciliar  realizar el acompañamiento y apoyo en cada una de las jornadas planteadas </t>
  </si>
  <si>
    <t>2.1.4</t>
  </si>
  <si>
    <t>Capacitar a los actores vinculados en la atención a víctimas desde el enfoque transformador</t>
  </si>
  <si>
    <t xml:space="preserve">Diseñar y liderar el plan de capacitación a las víctimas en la jurisprudencia de víctimas y tierras, con enfoque reparador y de restitución de derechos en Santiago de Cali como Distrito Especial. </t>
  </si>
  <si>
    <t>Brindar capacitación a líderes de víctimas</t>
  </si>
  <si>
    <t xml:space="preserve">Capacitar a las víctimas del conflicto armado
</t>
  </si>
  <si>
    <t xml:space="preserve">Capacitar a los actores involucrados en la atención a las víctimas
</t>
  </si>
  <si>
    <t>2.1.5</t>
  </si>
  <si>
    <t>Capacitar a los actores vinculados afrodescendientes en la atención a víctimas desde el enfoque transformador</t>
  </si>
  <si>
    <t>Realizar espacios de capacitación dirigida a los actores vinculados en la atención a población víctima afrodescendiente</t>
  </si>
  <si>
    <t xml:space="preserve">Realizar espacios de capacitación para prestadores de servicios y víctimas del conflicto armado en el marco de la atención a población afro, </t>
  </si>
  <si>
    <t>2.1.6</t>
  </si>
  <si>
    <t>Fortalecimiento a la atención integral de la población víctima del conflicto armado en la ciudad de Santiago de Cali BP-26005436 - Reparar para Reconciliar-Pagos pasivos exigibles vigencias expiradas.</t>
  </si>
  <si>
    <t>3.1.1</t>
  </si>
  <si>
    <t xml:space="preserve">Apoyar logísticamente el Protocolo de Participación Efectiva de las Víctimas </t>
  </si>
  <si>
    <t>Brindar apoyo para representaciones a nivel nacional a los miembros de la Mesa, Alojamiento estadía hotel por persona por día, alimentación para eventos fuera del municipio por día.</t>
  </si>
  <si>
    <t xml:space="preserve">Brindar Apoyos de movilidad a los miembros de la Mesa de Participación Efectiva </t>
  </si>
  <si>
    <t xml:space="preserve">Brindar Apoyos compensatorios a los miembros de la Mesa de Participación Efectiva de Víctimas </t>
  </si>
  <si>
    <t xml:space="preserve">Adquirir 56 Camisas con Logo de la Mesa Municipal de Víctimas y  7 camisas con logo del Comité Ejecutivo 
</t>
  </si>
  <si>
    <t>Adquirir 28 Chalecos con Logo de la Mesa Municipal de Víctimas y 7 con logo del Comité Ejecutivo</t>
  </si>
  <si>
    <t>Brinar Almuerzos (Sopa, harina, proteína, ensalada, jugo) debidamente empacados.</t>
  </si>
  <si>
    <t xml:space="preserve">Brindar Garantía de seguridad alimentaria para los miembros de la Mesa Municipal de Participación de Víctimas </t>
  </si>
  <si>
    <t>Suministrar material POP, para la divulgación de las estrategias de la Mesa Municipal de Víctimas</t>
  </si>
  <si>
    <t>Estrategias de comunicación pagina web (diseño y creación)</t>
  </si>
  <si>
    <t>uNIDAD</t>
  </si>
  <si>
    <t xml:space="preserve">Adquirir Tarjeton electoral con los candidatos de los hechos victimizante y/o enfoque diferenciales con marca de agua con la palabra “BORRADOR” </t>
  </si>
  <si>
    <t>Alquilar Silla con espaldar, sin brazos</t>
  </si>
  <si>
    <t>Brindar Estaciòn de cafè y aromaticas 300 bebidas: 210 tintos, 90 aromàticas, 1 botellòn de agua mineral, vasos icopor y mescladores, stick pack azùcar x 5 gr</t>
  </si>
  <si>
    <t>Adquirir Servilletas blanca paquete x 100 unidades 27.5X17</t>
  </si>
  <si>
    <t>Brindar Refrigerios tipo II(Jugo acompañado de una harina y una proteína y  cubiertos.</t>
  </si>
  <si>
    <t xml:space="preserve">Suministrar Listado de candidatos por enfoque y por hecho victimizante representado un número por todos los votantes. </t>
  </si>
  <si>
    <t>Suministrar Impresiones de resolución 01668 de 2020</t>
  </si>
  <si>
    <t xml:space="preserve">Suministrar Cartilla con toda la informaciòn del tarjeton </t>
  </si>
  <si>
    <t>Suministrar Kit electoral: 1 Formato cuenta votos -1 Formato censo electoral -1 Formato Acta de instalaciòn- 1 Formato de Cierre  - 1 bolsa de polietileno de 80x70 cm blanca con abertura resellable - bolsa de polietileno de 80x70 cm gris con abertura resellable - 1 lapiz mirado #2- 1 borrador blanco - 2 boligrafos color negro mina en gel- 5 bandas de caucho- 1 resaltador (se requiere un kit por cada hecho victimizante)</t>
  </si>
  <si>
    <t>Suminisrar Tarjetones Electorales impresos en papel de seguridad</t>
  </si>
  <si>
    <t>Alquiler de mesa plegable portatil en polipropileno medidas largo: 180 cm alto: 74 cm ancho:75 cm, altura graduable, superficie en blanco granito, estructura gris, Base en estructura cold rolled (Metalica en tubo cal. 18)</t>
  </si>
  <si>
    <t>Alquilar de sillas plasticas sin brazo</t>
  </si>
  <si>
    <t>Suministrar Impresión en gran formato de los listados de votantes</t>
  </si>
  <si>
    <t xml:space="preserve">Alquilar  Baños Portatiles </t>
  </si>
  <si>
    <t>Suministrar Requisito ambiental (aseo y manejo de PGIRS)</t>
  </si>
  <si>
    <t xml:space="preserve">Suministrar Papel Higiénico Institucional </t>
  </si>
  <si>
    <t xml:space="preserve">Suministrar Jabon liquido para manos, </t>
  </si>
  <si>
    <t xml:space="preserve">Suministrar Toallas de papel para manos </t>
  </si>
  <si>
    <t>Suministrar  (3) puntos ecológicos de 3 Puestos</t>
  </si>
  <si>
    <t xml:space="preserve">Suministrar Paquetes de bolsa grande para la basura </t>
  </si>
  <si>
    <t xml:space="preserve">Suministrar Paquetes de bolsa mediana para la basura </t>
  </si>
  <si>
    <t xml:space="preserve">Brindar Refrigerios tipo II(Jugo acompañado de una harina con proteína, servilleta, cubiertos </t>
  </si>
  <si>
    <t>Brindar Almuerzos tipo III (Sopa, harina, proteína, ensalada, jugo) debidamente empacados.</t>
  </si>
  <si>
    <t>Brindar Jugos en caja sabores surtidos x 200 ml</t>
  </si>
  <si>
    <t>Brindar Agua Cristal Pet. x 600ml</t>
  </si>
  <si>
    <t>Alquilar Vehiculo para recoger urnas y los cubiculos</t>
  </si>
  <si>
    <t>Suministrar boligrafos por caja</t>
  </si>
  <si>
    <t>Suministrar sonido</t>
  </si>
  <si>
    <t>Suministrar cinta de seguridad</t>
  </si>
  <si>
    <t>Suministrar candados</t>
  </si>
  <si>
    <t>Garantizar Defensa civil</t>
  </si>
  <si>
    <t>Alquiler de mesa plegable portatil para evento de instalación de la Mesa</t>
  </si>
  <si>
    <t>Alquilar Manteles de color blanco Largo</t>
  </si>
  <si>
    <t>Alquilar sobre manteles azul</t>
  </si>
  <si>
    <t>Brindar Decoración de mesas incluyendo centro de mesa elaborado material artificial, estilo empresarial</t>
  </si>
  <si>
    <t>Alquilar sillas en plàstico, color blanco,  (Dos para cada mesa)</t>
  </si>
  <si>
    <t>Brinar Refrigerios tipo II (Jugo acompañado de una harina con proteína, servilleta y cubiertos.</t>
  </si>
  <si>
    <t>Suministrar carnet a los miembros electos</t>
  </si>
  <si>
    <t>3.1.2</t>
  </si>
  <si>
    <t xml:space="preserve">Apoyar la participación efectiva de las víctimas </t>
  </si>
  <si>
    <t>Encuentro hecho Victimizante Desplazamiento Forzado (incluye almuerzo, transporte, refrigerio y suvenir)</t>
  </si>
  <si>
    <t>Encuentro de los hechos victimizantes; vida y libertad, ODV, intigridad fisica y psicologica, desaparicion forzada, minas, violencia sexual (incluye almuerzo, transporte, refrigerio y suvenir)</t>
  </si>
  <si>
    <t>Encuentro de Enfoques Diferenciales: Mujer, jovenes, adulto mayor,discapacidad, LGTB, afro e indigenas (incluye almuerzo, transporte, refrigerio y suvenir)</t>
  </si>
  <si>
    <t>Realizar salida de  la mesa de participacion efectiva de victimas intermunicipal para sanacion y cuidado en salud mental con garantias de participacion,(incluye almuerzo, transporte, refrigerio y suvenir)</t>
  </si>
  <si>
    <t xml:space="preserve">Realizar Encuentros comunales, en las comunas 13, 14, 15 y 21 </t>
  </si>
  <si>
    <t xml:space="preserve">Capacitar  en elaboracion de proyectos en 30 dias para los 28 integrantes de la mesa de participacion efectiva de victimas,  con  elaboracion de 2  proyectos o iniciativas para presentar  a la secretaria que corresponda   con enfoque diferencial. incluyendo uno para fortalecimiento de organizaciones.                                                                            cubrira tallerista, transporte,   almuerzos, refrigerios, papeleria.    </t>
  </si>
  <si>
    <t>3.1.3</t>
  </si>
  <si>
    <t>Realizar conmemoración a la memoria histórica de las Víctimas del Conflicto Armado</t>
  </si>
  <si>
    <t>Realizar un evento en conmemoraciòn del dìa Nacional de la Memoria y la Solidaridad con las Vìctimas del Conflicto Armado Interno</t>
  </si>
  <si>
    <t>Realizar eventos por la conmemoración de los diferentes días Nacionales de la Memoria y la Solidaridad con las Víctimas del Conflicto Armado Interno</t>
  </si>
  <si>
    <t xml:space="preserve">Llevar a cabo la semana por las vìctimas </t>
  </si>
  <si>
    <t>3.1.4</t>
  </si>
  <si>
    <t>Socializar la memoria historica de las víctimas del conflicto armado</t>
  </si>
  <si>
    <t xml:space="preserve">Desarrollar muestra artística conceptual sobre hechos victimizantes </t>
  </si>
  <si>
    <t>Realizar jornada de muestra micrompresarial</t>
  </si>
  <si>
    <t xml:space="preserve">Realizar talleres en el marco de la conmemoraciòn de la memoria historica y solidaridad con las vìctimas </t>
  </si>
  <si>
    <t xml:space="preserve">Realizar Jornada académica a Servidores Públicos, estudiantes de grados 11 de colegios oficiales, representantes de la sociedad civil sobre ley de víctimas y sensibilización sobre el tema. </t>
  </si>
  <si>
    <t>3.1.5</t>
  </si>
  <si>
    <t>Apoyo al funcionamiento de la Mesa Municipal de Participación Efectiva de Víctimas de Santiago de Cali- BP26003016-Pagos pasivos exigibles vigencias expiradas.</t>
  </si>
  <si>
    <t>3.1.6</t>
  </si>
  <si>
    <t>Fortalecimiento a la atención integral de la población víctima del conflicto armado en la ciudad de Santiago de Cali BP-26005436 - Funcionamiento de la Mesa-Pagos pasivos exigibles vigencias expiradas.</t>
  </si>
  <si>
    <t>Atender a los usuarios, declarantes y víctimas,activar la ruta de ayuda y atención humanitaria inmediata a Víctimas en las instalaciones del Centro Regional de Atención a Víctimas, comunas y corregimientos.Las atenciones a la población deben tambien estar dirigidas a poder reconocer enfoques diferenciales en la poblacion y su grupo familiar.</t>
  </si>
  <si>
    <t>4.1.1</t>
  </si>
  <si>
    <t xml:space="preserve">Brindar atención a las víctimas del conflicto armado en todos los espacios y medios </t>
  </si>
  <si>
    <t>Apoyar la coordinación y apoyo al Comité Territorial de Justicia Transicional del Municipio de Santiago de Cali. Apoyar las jornadas de trabajo de Mesas técnicas relacionadas con el tema de víctimas y delegaciones a otros espacios de trabajo citados por otros organismos de la alcaldía y actores externos. 
Liderar el Subcomité Técnico de Sistemas del Información
Liderar la elaboración y adopción del Plan Operativo de Sistemas de Información.
Registro y Enlaces.Elaborar los reportes solicitados que estén relacionados con la información que almacena el sistema de información.</t>
  </si>
  <si>
    <t>Apoyar la atención que se brinda a las víctimas del conflicto armado desde los territorios y comunas de Santiago de Cali, enfocados en la orientación y atención</t>
  </si>
  <si>
    <t>Orientar y atender en los puntos de información y orientación PIOS ubicados en 12 puntos de Santiago de Cali.
Coordinar las actividades de la estrategia "Esquema Movil", implementando acciones de planeación, ejecución y seguimiento</t>
  </si>
  <si>
    <t xml:space="preserve">Brindar atención y realizar seguimiento a la información solicitadas por los usuario a través de los canales de atención no presenciales de la Subscretaría de Atención Integral a Víctimas
</t>
  </si>
  <si>
    <t>Fortalecimiento a la atención integral de la población víctima del conflicto armado en la ciudad de Santiago de Cali BP-26005436 - Prestadores de Servicios-Pagos pasivos exigibles vigencias expiradas.</t>
  </si>
  <si>
    <t>Alquilar Multifuncional con funcion de Impresión, fotocopia y scanner sencillo con capacidad para imprimir mas de 3000 paginas por mes., inclluido toner, papel, soporte y mantenimiento.</t>
  </si>
  <si>
    <t>Realizar mantenimiento preventivo y/o correctivo a los equipos tecnologicos para la atencion a la poblacion victima del conflicto.</t>
  </si>
  <si>
    <t>Adquirir Computador de escritorio Tipo 1 Procesador Intel Core TM i7-serie 7700 Septima Generacion a 3.6 GHz base o superior, 8mb smartcache. Ram 16 GB, DDR4 con capacidad hasta 64 GB, Almacenamiento interno: 1 TB SATA 7200 RPM o SSD o hibrido, Tarjeta de Red: 10/100/1000. Conexión inalambrica interna802.11 ac, a/b/g/n compatible. Pantalla LCD 23” Wide screen. Puertos: 8 USB 3, 4 frontales, 1 VGA, 2 Display port, 1 RJ45, 1 HDMI. Dispositivo optico: DVD +RW doble capa. Garantia: 3-3-3 (3 años en partes, en mano de obra y en sitio o a domicilio). Mouse USB optico 3 botones con scroll, teclado extendido lationoamericano o español: USB. Sonido: integrado. Tarjeta de video: en caso de ser necesaria la adquisiscion de una tarjeta para darmanejo especial a aplicaciones graficas se recomienda que cumpla con certificacion de compatibilidad con la herramienta de software que se usara ( ej: DirectX 11). Minimo 2 GB de memoria Sistema operativo: Windows 10 Pro 64-bit, en español.</t>
  </si>
  <si>
    <t>Adquirir Computador de escritorio Tipo 2 Procesador Intel Core TM i7-serie 7700 Septima Generacion a 3.6 GHz base o superior, 8mb smartcache. Ram 16 GB, DDR4 con capacidad hasta 64 GB, Almacenamiento interno: 1 TB SATA 7200 RPM o SSD o hibrido, Tarjeta de Red: 10/100/1000. Conexión inalambrica interna802.11 ac, a/b/g/n compatible. Pantalla LCD 23” Wide screen. Puertos: 8 USB 3, 4 frontales, 1 VGA, 2 Display port, 1 RJ45, 1 HDMI. Dispositivo optico: DVD +RW doble capa. Garantia: 3-3-3 (3 años en partes, en mano de obra y en sitio o a domicilio). Mouse USB optico 3 botones con scroll, teclado extendido lationoamericano o español: USB. Sonido: integrado. Tarjeta de video: en caso de ser necesaria la adquisiscion de una tarjeta para darmanejo especial a aplicaciones graficas se recomienda que cumpla con certificacion de compatibilidad con la herramienta de software que se usara ( ej: DirectX 11). Minimo 2 GB de memoria Sistema operativo: Windows 10 Pro 64-bit, en español.</t>
  </si>
  <si>
    <t>Adquirir Computadores Portátiles Tipo 1 Procesador: Intel Core TM i7 serie 7500 o superior a 2.50 GHz base o superior, 4 MB cache. RAM. 16 GB mínimo DDR4 e 3.0 extensible a 32 GB mínimo, Disco duro: 1 TB SDD. Dispositivo óptico: DVD +RW doble capa, Pantalla: Tipo LCD FHD, 15.6” antirreflejo. Tarjeta dedicada para gráficos de “GB mínimo. Puertos: 3 USB 3.0 1 USB 3.0 o 3.1 tipo C o Thunderbolt, 1 VGA, 1 RJ45, audio IN y OUT, 1 HDMI o 1 Display Port. Garantía: 3-3-3 ( 3 años en partes, en mano de obra y en sitio o domicilio). Conexión inalámbrica interna 802.11 ac compatible a/b/g/n. Bluetooth 4.0 mínimo cámara 720 HD. Sistema operativo Windows 10 Pro 64-bit en español. Maletín en Nylon.</t>
  </si>
  <si>
    <t>Adquirir Licencia Office Office LTSC Standard 2021_ NCLF</t>
  </si>
  <si>
    <t>Apoyar la atenciòn a las vìctimas del conflicto armado tanto en el Centro Regional de Atenciòn a Vìctimas -CRAV, en los Pios y en las distintitas jornadas en territorio, a través de la aquisición de insumos de aseo y cafetería</t>
  </si>
  <si>
    <t>Adquirir elementos de papelerìa como apoyo al proceso de atenciòn a las vìctmas del conflicto armado</t>
  </si>
  <si>
    <t xml:space="preserve">Adquirir elementos de apoyo necesarios para la realización de adecuaciones e instalaciones eléctricas y de redes, con el fin de garantizar un funcionamiento óptimo, seguro y eficiente de los sistemas tecnológicos y de comunicación. </t>
  </si>
  <si>
    <t>Adquirir hidrolavadora para apoyar la atenciòn a las vìctimas del conflicto armado en el Centro Regional de Atenciòn a Vìctimas</t>
  </si>
  <si>
    <t>Adquirir insumos para atención a las víctimas: papelería, lapiceros, tablas, entrre otros)</t>
  </si>
  <si>
    <t xml:space="preserve">Adquirir Papel Bond Oficio Resma </t>
  </si>
  <si>
    <t>Adquirir Resma papel periódico oficio</t>
  </si>
  <si>
    <t>Adquirir Papel Bond Carta resma</t>
  </si>
  <si>
    <t>unidad</t>
  </si>
  <si>
    <t>Adquirir Bolígrafo Caja x 12, color negro, azul y rojo en Gel</t>
  </si>
  <si>
    <t>Adquirir Lápiz de color negro y rojo x caja</t>
  </si>
  <si>
    <t>Caja</t>
  </si>
  <si>
    <t>Adquirir Sacapuntas</t>
  </si>
  <si>
    <t xml:space="preserve">Adquirir Marcador permanente Surtidos </t>
  </si>
  <si>
    <t xml:space="preserve">Adquirir Marcadores Borrable </t>
  </si>
  <si>
    <t xml:space="preserve">Adquirir Marcadores permanentes punta fina  </t>
  </si>
  <si>
    <t>Adquirir Resaltadores diferentes colores</t>
  </si>
  <si>
    <t>Adquirir Sobres de Manila Oficio</t>
  </si>
  <si>
    <t>Adquirir Sobres de Manila Carta</t>
  </si>
  <si>
    <t xml:space="preserve">Adquirir Bandas de caucho grande por kilo </t>
  </si>
  <si>
    <t>Adquirir Borradores de Nata X 6 Unidades</t>
  </si>
  <si>
    <t>Kilo</t>
  </si>
  <si>
    <t>Adquirir Carpeta Legajadoras Amarillas, paquete x100</t>
  </si>
  <si>
    <t>Adquirir Carpetas o Folders café oficio</t>
  </si>
  <si>
    <t>Paquete</t>
  </si>
  <si>
    <t>Adquirir Carpetas institucionales de apoyo en empleabilidad</t>
  </si>
  <si>
    <t>Adquirir Legajadores AZ tamaño oficio</t>
  </si>
  <si>
    <t>Adquirir Folder  oficio y carta de colores marca.</t>
  </si>
  <si>
    <t>Número</t>
  </si>
  <si>
    <t>Adquirir Gancho para legajar plástico</t>
  </si>
  <si>
    <t>Adquirir Gancho legajador plástico folio expediente</t>
  </si>
  <si>
    <t>Adquirir Gancho para cosedora</t>
  </si>
  <si>
    <t>Adquirir Libro 3 Columnas 200 Folios</t>
  </si>
  <si>
    <t>Adquirir Huelleros</t>
  </si>
  <si>
    <t>Adquirir Organizador de pares escobas y recogedores</t>
  </si>
  <si>
    <t>Adquirir Organizador para almacenamiento papelería  grande</t>
  </si>
  <si>
    <t xml:space="preserve">Adquirir Ordenador 48 Llaves 25x20x7,5cm </t>
  </si>
  <si>
    <t>Adquirir Corrector liquido</t>
  </si>
  <si>
    <t>Adquirir Cinta Transparente delgada</t>
  </si>
  <si>
    <t>Adquirir Cinta Transparente ancha</t>
  </si>
  <si>
    <t>Adquirir Cinta Enmascarar delgada</t>
  </si>
  <si>
    <t>Adquirir Cinta Enmascarar ancha</t>
  </si>
  <si>
    <t>Adquirir Clips Mariposa</t>
  </si>
  <si>
    <t>Adquirir Clips Corriente</t>
  </si>
  <si>
    <t>Adquirir Libreta tamaño oficio Bond</t>
  </si>
  <si>
    <t>Adquirir Libreta tamaño 1/2 carta papel Bond</t>
  </si>
  <si>
    <t>Adquirir Libreta papel periódico</t>
  </si>
  <si>
    <t xml:space="preserve">Adquirir Pegante Líquido universal </t>
  </si>
  <si>
    <t>Adquirir Perforadora Industrial 2 huecos, 60 hojas</t>
  </si>
  <si>
    <t>Adquirir Tacos adhesivos</t>
  </si>
  <si>
    <t>Adquirir Pos-it</t>
  </si>
  <si>
    <t>Adquirir Película para polarizar adhesiva 1,52mtsx3 Mts</t>
  </si>
  <si>
    <t>Adquirir Cartulina legajadora x 50 juegos</t>
  </si>
  <si>
    <t>Adquirir Cartulina paquete x 10 oficio y carta</t>
  </si>
  <si>
    <t>Adquirir Separadores oficio y Carta</t>
  </si>
  <si>
    <t>Adquirir Azúcar kilo</t>
  </si>
  <si>
    <t>Adquirir Café x libras</t>
  </si>
  <si>
    <t>Adquirir Aromáticas</t>
  </si>
  <si>
    <t>Libra</t>
  </si>
  <si>
    <t>Adquirir Vasos Desechables 7oz traslúcidos x 50</t>
  </si>
  <si>
    <t>Adquirir Vasos Desechables 4oz traslúcidos x 50</t>
  </si>
  <si>
    <t>Adquirir Platos Desechables  grande x 20</t>
  </si>
  <si>
    <t>Adquirir Platos Desechables  Mediano 20</t>
  </si>
  <si>
    <t>Adquirir Platos Desechables  pequeño x 20</t>
  </si>
  <si>
    <t>Adquirir Servilletas</t>
  </si>
  <si>
    <t>Adquirir Mezcladores plásticos paquete x 500 unds</t>
  </si>
  <si>
    <t>Adquirir Termos</t>
  </si>
  <si>
    <t>Adquirir Juego Cubiertos 6 Puestos 24 Piezas en Acero Inoxidable</t>
  </si>
  <si>
    <t xml:space="preserve">Adquirir Cuchillo pelador 10 cm </t>
  </si>
  <si>
    <t xml:space="preserve">Adquirir Cuchillo pelador 15 cm </t>
  </si>
  <si>
    <t>Adquirir Filtros para greca paquete X100</t>
  </si>
  <si>
    <t>Aquirir SISTEMA SANOR • Sistema SANOR mantiene 7x24x365 un ambiente sano, limpio, libre de bacterias y malos olores en los baños.</t>
  </si>
  <si>
    <t xml:space="preserve">Aquirir material institucional para intervención, sensibilización y divulgación de los servicios prestaos a las víctimas del conflicto armado en las comunas y territorios de Cali. </t>
  </si>
  <si>
    <t xml:space="preserve">Realizar y administrar las copias de seguridad del sistema de información.
Brindar soporte técnico en el manejo de los recursos informáticos relacionados con el sistema de información a los Funcionarios de la Subsecretaría de Atención Integral a las Víctimas.
</t>
  </si>
  <si>
    <t xml:space="preserve">Liderar el Subcomité Técnico de Sistemas del Información
Liderar la elaboración y adopción del Plan Operativo de Sistemas de Información.
Registro y Enlaces.Elaborar los reportes solicitados que estén relacionados con la información que almacena el sistema de información.
</t>
  </si>
  <si>
    <t xml:space="preserve">Hacer reporte de los avances del SIVIC, frente a cada uno de los modulos a los lideres encargados de registrar la atencion a la poblacion.
Liderar la elaboración y adopción del Plan Operativo de Sistemas de Información.
</t>
  </si>
  <si>
    <t xml:space="preserve">Levantar los requerimientos, analizar, diseñar, desarrollar e implementar un módulo de agendamiento y citaciones que permita a partir de llamadas telefónicas, el agendamiento ordenado para cada uno de los enlaces y/o servicios que se prestan en la Subsecretaría de Atención Integral a Vìctimas y organismos del SNARIV.
Levantar los requerimientos, analizar, diseñar, desarrollar, implementar y documementar los módulos requeridos para la ampliación en integración con el SNARIV.
</t>
  </si>
  <si>
    <t xml:space="preserve">Registrar en los sistemas de información los hechos y participantes en las jornadas de ofertas de servicios.
Realizar llamadas a las vìctimas del conflicto armado para agendar la participación de las mismas en las jornadas de ofertas de servicios.
Apoyar logísticamnte las jornadas de ofertas de servicios ue se programen por parte de la Subsecretarìa de Atención Integral a Vìctimas.
</t>
  </si>
  <si>
    <t>Garantizar la logística necesaria para el desarrollo de los Comités de Justicia Transcisional ordinarios y extrarordinarios y Mesas Tecnicas, como mesas banqueteras, manteles, sobremanteles, sillas, centros de mesa, escarapelas, habladores, refrigerios y/o almuerzos)</t>
  </si>
  <si>
    <t>Garantizar la logística necesaria para el desarrollo de los Comités de Justicia Transicional ordinarios y extraordinarios y Mesas técnicas, como mesas banqueteras, manteles, sobre manteles, sillas, centros de mesa, escarapelas, habladores, refrigerios y/o almuerzos</t>
  </si>
  <si>
    <t>Adquirir Material de apoyo como papelería (material para capacitaciones, folletos, impresiones de ayudas, Libretas media carta con caratula en cartulina Ultra rev blanco calibre 40, impreso a 4x0 tintas y 100 hojas en bond blanco 1x1 tintas. Con caratula intitucional y el nombre del encuentro; Bolígrafos en pasta, retráctiles con tampografía full color, tinta negra, entre otros), escarapelas, citaciones, anuncios, manteles, sobre manteles centros de mesa, etc</t>
  </si>
  <si>
    <t xml:space="preserve">Adquirir Camibusos con Logo institucional
</t>
  </si>
  <si>
    <t>Adquirir Chalecos con Logo institucional</t>
  </si>
  <si>
    <t>Adquirir gorras con logo institucional</t>
  </si>
  <si>
    <t>Desarrollar  encuentros de cuidado emocional al equipo y actores involucrados con la atención y  asistencia de las víctimas del conflicto armado,  incluye la logística necesaria (1 día de encuentro, Incluye alquiler del espacio, refrigerio, almuerzo, souvenir, capacitación,  facilitador externo)</t>
  </si>
  <si>
    <t>UNIdad</t>
  </si>
  <si>
    <t>Desarrollar  encuentros de cuidado emocional al equipo y actores involucrados con la atención y  asistencia de las víctimas del conflicto armado,  incluye la logística necesaria (incluye alquiler del espacios, refrigerios, almuerzo, souvenires, capacitación,  facilitadores externo).</t>
  </si>
  <si>
    <t>4.1.2</t>
  </si>
  <si>
    <t>Realizar acompañamiento para la estabilización psicosocial de la población víctima afrodescendiente</t>
  </si>
  <si>
    <t xml:space="preserve">Implementar y ejecutar el plan de atención a la población afro, víctima del conflicto armado, </t>
  </si>
  <si>
    <t xml:space="preserve">Brindar apoyo en la atención a población víctima afrodescendiente en el Centro Regional de Atención a Víctimas y en las comunas de Santiago de Cali cuando se requiera. </t>
  </si>
  <si>
    <t>Brindar apoyo en la atención a población, realizar acompañamiento jurídico a la población víctima del conflicto Armado</t>
  </si>
  <si>
    <t xml:space="preserve">Apoyar la atención que se brinda a las víctimas del conflicto armado desde los territorios y comunas </t>
  </si>
  <si>
    <t>Orientación y atención en los puntos de información y orientación PIOS ubicados en 12 puntos de Santiago de Cali.</t>
  </si>
  <si>
    <t xml:space="preserve">Coordinar las actividades de la estrategia "Esquema Movil", implementando acciones de planeación, ejecución y seguimiento.Realizar actividades de acompañamiento jurídico a la población víctima del conflicto Armado en las comunas y corregimientos de </t>
  </si>
  <si>
    <t>Adquirir Escobas Plásticas</t>
  </si>
  <si>
    <t>Adquirir Trapeador</t>
  </si>
  <si>
    <t>Adquirir Recogedor plástico</t>
  </si>
  <si>
    <t>Adquirir Ambientadores</t>
  </si>
  <si>
    <t>GALON</t>
  </si>
  <si>
    <t>Adquirir Blanqueador Límpido</t>
  </si>
  <si>
    <t>Adquirir Papel Higiénico institucional doble hoja 250x40mts</t>
  </si>
  <si>
    <t>PACAS</t>
  </si>
  <si>
    <t xml:space="preserve">Adquirir Toallas de papel Manos Z natural triple hoja x 3 fajos </t>
  </si>
  <si>
    <t>Adquirir Jabón Detergente</t>
  </si>
  <si>
    <t>BULTOS</t>
  </si>
  <si>
    <t>Adquirir Esponjas Sabra</t>
  </si>
  <si>
    <t>Adquirir Guantes industriales L=5, M=5; S=5</t>
  </si>
  <si>
    <t>Adquirir Bolsa Grande para la Basura x 12 Industrial</t>
  </si>
  <si>
    <t>PAQUETE</t>
  </si>
  <si>
    <t>Adquirir Bolsa Mediana para la Basura x 12</t>
  </si>
  <si>
    <t>Adquirir Balde Plástico de 12 Litros</t>
  </si>
  <si>
    <t>Adquirir Bombas de Succión para baños</t>
  </si>
  <si>
    <t>Adquirir Cepillo para pisos</t>
  </si>
  <si>
    <t>Adquirir Desinfectante para pisos 2.000 cc</t>
  </si>
  <si>
    <t>Adquirir Soda caustica</t>
  </si>
  <si>
    <t>LIBRA</t>
  </si>
  <si>
    <t>Adquirir Limpiones</t>
  </si>
  <si>
    <t>Adquirir Jabón Lavaloza x 500 gramos</t>
  </si>
  <si>
    <t>Adquirir Limpiavidrios 550 cc</t>
  </si>
  <si>
    <t>Adquirir Escurridor de trapeador</t>
  </si>
  <si>
    <t>4.1.3</t>
  </si>
  <si>
    <t>Realizar mejoras locativas en los espacios de atención a víctimas</t>
  </si>
  <si>
    <t>Realizar diagnóstico técnico del edificio</t>
  </si>
  <si>
    <t>Elaborar  Plan de construcción y de trabajo</t>
  </si>
  <si>
    <t>Contratar los servicios y adquisición de materiales</t>
  </si>
  <si>
    <t>Adquirir e instalar: pararayos y ascensor</t>
  </si>
  <si>
    <t>Ejecutar obras de adecuación, mantenimiento y reparación</t>
  </si>
  <si>
    <t>Ejecutar obras de adecuación, mantenimiento y reparación en el Centro Regional de Atenciòn a Vìctimas</t>
  </si>
  <si>
    <t xml:space="preserve">
Supervisar y evaluar las obras.</t>
  </si>
  <si>
    <t>Adquirir Escritorios modulares color gris 130 x 60 con gavetas</t>
  </si>
  <si>
    <t>Adquirir Panel Division Oficina Abierta Media Altura 0.95 Cm Largo</t>
  </si>
  <si>
    <t>Adquirir Banco de Trabajo Con tablero 600 kg Robust Herramientas</t>
  </si>
  <si>
    <t>Adquirir Sillas Ergonómicas ejecutivas con brazos y apoyo lumbar, tapizadas negro y azul</t>
  </si>
  <si>
    <t>Adquirir Silla auditorio azul sin brazos</t>
  </si>
  <si>
    <t>Sillas sin brazos azul oscuro</t>
  </si>
  <si>
    <t>Adquirir Sillas tándem 4 puestos</t>
  </si>
  <si>
    <t>Adquirir Mesa modular de computador pequeña</t>
  </si>
  <si>
    <t>AdquirirMesa auxiliar para impresora</t>
  </si>
  <si>
    <t>Adquirir Silla de Atención para usuarios</t>
  </si>
  <si>
    <t>Adquirir Sillas tándem 4 puestos (sillas de espera)</t>
  </si>
  <si>
    <t>4.1.4</t>
  </si>
  <si>
    <t>Realizar mantenimiento locativo en las instalaciones del Centro Regional de Atenciòn a Vìctimas CRAV</t>
  </si>
  <si>
    <t>Realizar manteniminimiento de las instalaciones internas del Edificio Centro Regional de Atenciòn a Vìctimas CRAV</t>
  </si>
  <si>
    <t>TOTAL</t>
  </si>
  <si>
    <t>Ajuste de actividad</t>
  </si>
  <si>
    <t>4.1.5</t>
  </si>
  <si>
    <t>Atender a los usuarios, declarantes y víctimas en las   comunas y corregimientos. Se identifica un grupo importante de población Afrocolombiana por ser proveniente de regiones expulsora de comunidades afro</t>
  </si>
  <si>
    <t xml:space="preserve">Brindar Asistencia Humanitaria en la modalidad Alojamiento Temporal por medio del servicio de Hogar de paso, a las víctimas del conflicto armado
</t>
  </si>
  <si>
    <t>Traslado Area Funcional 61020060020 a Area Funcional 61020060008</t>
  </si>
  <si>
    <t>Adquirir material POP como apoyo a las diferentes estra-tegias de atención a las víctimas del conflicto armado</t>
  </si>
  <si>
    <t>Fortalecimiento a la atención integral de la población víctima del conflicto armado en la ciudad de Santiago de Cali BP-26005436 - pagos pasivos exigibles vigencia expirada</t>
  </si>
  <si>
    <t>Garantizar el mantenimiento de aires acondicionados del Centro Regional de Atención a Víctimas</t>
  </si>
  <si>
    <t>Modificación</t>
  </si>
  <si>
    <t>Adquirir aires acondicionados para apoyar la atenciòn a las vìctimas del conflicto armado en el Centro Regional de Atenciòn a Vìctimas. 7 Aires Acondicionados 18,000 BTU MIRAGE; 4 Aires Acondicionados 40,000 LG</t>
  </si>
  <si>
    <t>Adquirir cámaras fijas con memoria en la nube incluida la instalaciòn para el Centro Regional de Atenciòn a Vìctimas como apoyo a la atenciòn a las vìctimas del conflicto armado</t>
  </si>
  <si>
    <t>Fortalecimiento a la atención integral de la población víctima del conflicto armado en la ciudad de Santiago de Cali BP-26005436-PS-Pagos Pasivos Exigibles Vigencias Expiradas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</si>
</sst>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quot;$&quot;\ #,##0;[Red]\-&quot;$&quot;\ #,##0"/>
    <numFmt numFmtId="8" formatCode="&quot;$&quot;\ #,##0.00;[Red]\-&quot;$&quot;\ #,##0.00"/>
    <numFmt numFmtId="164" formatCode="_-&quot;$&quot;\ * #,##0_-;\-&quot;$&quot;\ * #,##0_-;_-&quot;$&quot;\ * &quot;-&quot;??_-;_-@"/>
    <numFmt numFmtId="165" formatCode="_-&quot;$&quot;\ * #,##0.00_-;\-&quot;$&quot;\ * #,##0.00_-;_-&quot;$&quot;\ * &quot;-&quot;??_-;_-@"/>
    <numFmt numFmtId="166" formatCode="_-&quot;$&quot;\ * #,##0.00000000_-;\-&quot;$&quot;\ * #,##0.00000000_-;_-&quot;$&quot;\ * &quot;-&quot;??_-;_-@"/>
    <numFmt numFmtId="167" formatCode="_-* #,##0.00_-;\-* #,##0.00_-;_-* &quot;-&quot;??_-;_-@"/>
    <numFmt numFmtId="168" formatCode="_-* #,##0_-;\-* #,##0_-;_-* &quot;-&quot;??_-;_-@"/>
    <numFmt numFmtId="169" formatCode="_-&quot;$&quot;\ * #,##0.000_-;\-&quot;$&quot;\ * #,##0.000_-;_-&quot;$&quot;\ * &quot;-&quot;??_-;_-@"/>
    <numFmt numFmtId="170" formatCode="&quot;$&quot;\ #,##0.00"/>
  </numFmts>
  <fonts count="13">
    <font>
      <sz val="11"/>
      <color theme="1"/>
      <name val="Aptos Narrow"/>
      <scheme val="minor"/>
    </font>
    <font>
      <sz val="11"/>
      <color theme="1"/>
      <name val="Ariial"/>
    </font>
    <font>
      <sz val="11"/>
      <color theme="1"/>
      <name val="Aptos Narrow"/>
    </font>
    <font>
      <b/>
      <sz val="11"/>
      <color theme="1"/>
      <name val="Ariial"/>
    </font>
    <font>
      <b/>
      <sz val="16"/>
      <color theme="1"/>
      <name val="Ariial"/>
    </font>
    <font>
      <sz val="11"/>
      <name val="Aptos Narrow"/>
    </font>
    <font>
      <b/>
      <sz val="10"/>
      <color rgb="FFC00000"/>
      <name val="Arial"/>
      <family val="2"/>
    </font>
    <font>
      <b/>
      <sz val="10"/>
      <color theme="1"/>
      <name val="Arial"/>
      <family val="2"/>
    </font>
    <font>
      <sz val="11"/>
      <color rgb="FF000000"/>
      <name val="Arial"/>
      <family val="2"/>
    </font>
    <font>
      <sz val="11"/>
      <color theme="1"/>
      <name val="Arial"/>
      <family val="2"/>
    </font>
    <font>
      <sz val="11"/>
      <color rgb="FF000000"/>
      <name val="Ariial"/>
    </font>
    <font>
      <sz val="10"/>
      <color rgb="FF1F1F1F"/>
      <name val="Arial"/>
      <family val="2"/>
    </font>
    <font>
      <b/>
      <sz val="11"/>
      <color rgb="FF000000"/>
      <name val="Ariial"/>
    </font>
  </fonts>
  <fills count="11">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C6D9F0"/>
        <bgColor rgb="FFC6D9F0"/>
      </patternFill>
    </fill>
    <fill>
      <patternFill patternType="solid">
        <fgColor rgb="FFFFFFFF"/>
        <bgColor rgb="FFFFFFFF"/>
      </patternFill>
    </fill>
    <fill>
      <patternFill patternType="solid">
        <fgColor rgb="FFDBE5F1"/>
        <bgColor rgb="FFDBE5F1"/>
      </patternFill>
    </fill>
    <fill>
      <patternFill patternType="solid">
        <fgColor rgb="FFBFBFBF"/>
        <bgColor rgb="FFBFBFBF"/>
      </patternFill>
    </fill>
    <fill>
      <patternFill patternType="solid">
        <fgColor theme="0"/>
        <bgColor rgb="FFFFFF00"/>
      </patternFill>
    </fill>
    <fill>
      <patternFill patternType="solid">
        <fgColor theme="0"/>
        <bgColor indexed="64"/>
      </patternFill>
    </fill>
    <fill>
      <patternFill patternType="solid">
        <fgColor theme="0"/>
        <bgColor rgb="FFFFFFFF"/>
      </patternFill>
    </fill>
  </fills>
  <borders count="2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4">
    <xf numFmtId="0" fontId="0" fillId="0" borderId="0" xfId="0" applyFont="1" applyAlignment="1"/>
    <xf numFmtId="0" fontId="1" fillId="2" borderId="1" xfId="0" applyFont="1" applyFill="1" applyBorder="1"/>
    <xf numFmtId="0" fontId="2" fillId="0" borderId="0" xfId="0" applyFont="1" applyAlignment="1">
      <alignment horizontal="left" vertical="top"/>
    </xf>
    <xf numFmtId="0" fontId="2" fillId="0" borderId="0" xfId="0" applyFont="1" applyAlignment="1">
      <alignment vertical="center"/>
    </xf>
    <xf numFmtId="0" fontId="3" fillId="2" borderId="1" xfId="0" applyFont="1" applyFill="1" applyBorder="1"/>
    <xf numFmtId="0" fontId="3" fillId="3"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 xfId="0" applyFont="1" applyFill="1" applyBorder="1" applyAlignment="1">
      <alignment horizontal="left" vertical="top" wrapText="1"/>
    </xf>
    <xf numFmtId="0" fontId="1" fillId="0" borderId="5" xfId="0" applyFont="1" applyBorder="1" applyAlignment="1">
      <alignment vertical="top" wrapText="1"/>
    </xf>
    <xf numFmtId="0" fontId="1" fillId="0" borderId="5" xfId="0" applyFont="1" applyBorder="1" applyAlignment="1">
      <alignment horizontal="center" wrapText="1"/>
    </xf>
    <xf numFmtId="3" fontId="1" fillId="0" borderId="5" xfId="0" applyNumberFormat="1" applyFont="1" applyBorder="1" applyAlignment="1">
      <alignment horizontal="center"/>
    </xf>
    <xf numFmtId="164" fontId="1" fillId="0" borderId="5" xfId="0" applyNumberFormat="1" applyFont="1" applyBorder="1" applyAlignment="1">
      <alignment horizontal="right"/>
    </xf>
    <xf numFmtId="6" fontId="1" fillId="0" borderId="5" xfId="0" applyNumberFormat="1" applyFont="1" applyBorder="1" applyAlignment="1">
      <alignment horizontal="right" wrapText="1"/>
    </xf>
    <xf numFmtId="164" fontId="7" fillId="6" borderId="5" xfId="0" applyNumberFormat="1" applyFont="1" applyFill="1" applyBorder="1" applyAlignment="1">
      <alignment horizontal="right" vertical="center"/>
    </xf>
    <xf numFmtId="165" fontId="7" fillId="6" borderId="5" xfId="0" applyNumberFormat="1" applyFont="1" applyFill="1" applyBorder="1" applyAlignment="1">
      <alignment horizontal="right" vertical="center"/>
    </xf>
    <xf numFmtId="165" fontId="7" fillId="6" borderId="10" xfId="0" applyNumberFormat="1" applyFont="1" applyFill="1" applyBorder="1" applyAlignment="1">
      <alignment horizontal="right" vertical="center"/>
    </xf>
    <xf numFmtId="0" fontId="1" fillId="0" borderId="5" xfId="0" applyFont="1" applyBorder="1" applyAlignment="1">
      <alignment horizontal="left" vertical="top" wrapText="1"/>
    </xf>
    <xf numFmtId="0" fontId="1" fillId="0" borderId="5" xfId="0" applyFont="1" applyBorder="1" applyAlignment="1">
      <alignment horizontal="center" vertical="center" wrapText="1"/>
    </xf>
    <xf numFmtId="3" fontId="1" fillId="0" borderId="5" xfId="0" applyNumberFormat="1" applyFont="1" applyBorder="1" applyAlignment="1">
      <alignment horizontal="center" vertical="center"/>
    </xf>
    <xf numFmtId="164" fontId="1" fillId="0" borderId="5" xfId="0" applyNumberFormat="1" applyFont="1" applyBorder="1" applyAlignment="1">
      <alignment horizontal="right" vertical="center"/>
    </xf>
    <xf numFmtId="6" fontId="1" fillId="0" borderId="5" xfId="0" applyNumberFormat="1" applyFont="1" applyBorder="1" applyAlignment="1">
      <alignment horizontal="right" vertical="center" wrapText="1"/>
    </xf>
    <xf numFmtId="3" fontId="1" fillId="5" borderId="5" xfId="0" applyNumberFormat="1" applyFont="1" applyFill="1" applyBorder="1" applyAlignment="1">
      <alignment horizontal="center"/>
    </xf>
    <xf numFmtId="164" fontId="1" fillId="5" borderId="5" xfId="0" applyNumberFormat="1" applyFont="1" applyFill="1" applyBorder="1" applyAlignment="1">
      <alignment horizontal="right"/>
    </xf>
    <xf numFmtId="0" fontId="1" fillId="7" borderId="5" xfId="0" applyFont="1" applyFill="1" applyBorder="1" applyAlignment="1">
      <alignment wrapText="1"/>
    </xf>
    <xf numFmtId="8" fontId="3" fillId="7" borderId="5" xfId="0" applyNumberFormat="1" applyFont="1" applyFill="1" applyBorder="1" applyAlignment="1">
      <alignment horizontal="right" wrapText="1"/>
    </xf>
    <xf numFmtId="0" fontId="1" fillId="7" borderId="5" xfId="0" applyFont="1" applyFill="1" applyBorder="1" applyAlignment="1">
      <alignment vertical="center" wrapText="1"/>
    </xf>
    <xf numFmtId="8" fontId="3" fillId="7" borderId="5" xfId="0" applyNumberFormat="1" applyFont="1" applyFill="1" applyBorder="1" applyAlignment="1">
      <alignment horizontal="right" vertical="center" wrapText="1"/>
    </xf>
    <xf numFmtId="3"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right" vertical="center"/>
    </xf>
    <xf numFmtId="0" fontId="3" fillId="7" borderId="5" xfId="0" applyFont="1" applyFill="1" applyBorder="1" applyAlignment="1">
      <alignment vertical="top" wrapText="1"/>
    </xf>
    <xf numFmtId="3" fontId="1" fillId="7" borderId="5" xfId="0" applyNumberFormat="1" applyFont="1" applyFill="1" applyBorder="1" applyAlignment="1">
      <alignment horizontal="center"/>
    </xf>
    <xf numFmtId="6" fontId="3" fillId="7" borderId="5" xfId="0" applyNumberFormat="1" applyFont="1" applyFill="1" applyBorder="1" applyAlignment="1">
      <alignment horizontal="right" wrapText="1"/>
    </xf>
    <xf numFmtId="0" fontId="3" fillId="7" borderId="5" xfId="0" applyFont="1" applyFill="1" applyBorder="1" applyAlignment="1">
      <alignment horizontal="left" vertical="top" wrapText="1"/>
    </xf>
    <xf numFmtId="3" fontId="1" fillId="7" borderId="5" xfId="0" applyNumberFormat="1" applyFont="1" applyFill="1" applyBorder="1" applyAlignment="1">
      <alignment horizontal="center" vertical="center"/>
    </xf>
    <xf numFmtId="6" fontId="3" fillId="7" borderId="5" xfId="0" applyNumberFormat="1" applyFont="1" applyFill="1" applyBorder="1" applyAlignment="1">
      <alignment horizontal="right" vertical="center" wrapText="1"/>
    </xf>
    <xf numFmtId="164" fontId="1" fillId="5" borderId="5" xfId="0" applyNumberFormat="1" applyFont="1" applyFill="1" applyBorder="1" applyAlignment="1">
      <alignment horizontal="center"/>
    </xf>
    <xf numFmtId="165" fontId="1" fillId="0" borderId="5" xfId="0" applyNumberFormat="1" applyFont="1" applyBorder="1" applyAlignment="1">
      <alignment horizontal="right" wrapText="1"/>
    </xf>
    <xf numFmtId="164" fontId="1" fillId="0" borderId="5" xfId="0" applyNumberFormat="1" applyFont="1" applyBorder="1" applyAlignment="1">
      <alignment horizontal="right" wrapText="1"/>
    </xf>
    <xf numFmtId="164" fontId="1" fillId="5" borderId="5" xfId="0" applyNumberFormat="1" applyFont="1" applyFill="1" applyBorder="1" applyAlignment="1">
      <alignment horizontal="center" vertical="center"/>
    </xf>
    <xf numFmtId="164" fontId="1" fillId="0" borderId="5" xfId="0" applyNumberFormat="1" applyFont="1" applyBorder="1" applyAlignment="1">
      <alignment horizontal="right" vertical="center" wrapText="1"/>
    </xf>
    <xf numFmtId="164" fontId="2" fillId="0" borderId="0" xfId="0" applyNumberFormat="1" applyFont="1"/>
    <xf numFmtId="164" fontId="1" fillId="0" borderId="5" xfId="0" applyNumberFormat="1" applyFont="1" applyBorder="1" applyAlignment="1">
      <alignment horizontal="center"/>
    </xf>
    <xf numFmtId="166" fontId="7" fillId="6" borderId="5" xfId="0" applyNumberFormat="1" applyFont="1" applyFill="1" applyBorder="1" applyAlignment="1">
      <alignment horizontal="right" vertical="center"/>
    </xf>
    <xf numFmtId="164" fontId="1" fillId="0" borderId="5" xfId="0" applyNumberFormat="1" applyFont="1" applyBorder="1" applyAlignment="1">
      <alignment horizontal="center" vertical="center"/>
    </xf>
    <xf numFmtId="164" fontId="3" fillId="7" borderId="5" xfId="0" applyNumberFormat="1" applyFont="1" applyFill="1" applyBorder="1" applyAlignment="1">
      <alignment horizontal="right" wrapText="1"/>
    </xf>
    <xf numFmtId="164" fontId="3" fillId="7" borderId="5" xfId="0" applyNumberFormat="1" applyFont="1" applyFill="1" applyBorder="1" applyAlignment="1">
      <alignment horizontal="right" vertical="center" wrapText="1"/>
    </xf>
    <xf numFmtId="0" fontId="1" fillId="0" borderId="9" xfId="0" applyFont="1" applyBorder="1"/>
    <xf numFmtId="0" fontId="1" fillId="0" borderId="5" xfId="0" applyFont="1" applyBorder="1"/>
    <xf numFmtId="0" fontId="3" fillId="0" borderId="5" xfId="0" applyFont="1" applyBorder="1" applyAlignment="1">
      <alignment vertical="top" wrapText="1"/>
    </xf>
    <xf numFmtId="0" fontId="1" fillId="0" borderId="5" xfId="0" applyFont="1" applyBorder="1" applyAlignment="1">
      <alignment wrapText="1"/>
    </xf>
    <xf numFmtId="8" fontId="3" fillId="0" borderId="5" xfId="0" applyNumberFormat="1" applyFont="1" applyBorder="1" applyAlignment="1">
      <alignment horizontal="right" wrapText="1"/>
    </xf>
    <xf numFmtId="164" fontId="1" fillId="0" borderId="5" xfId="0" applyNumberFormat="1" applyFont="1" applyBorder="1" applyAlignment="1">
      <alignment wrapText="1"/>
    </xf>
    <xf numFmtId="0" fontId="1" fillId="0" borderId="9" xfId="0" applyFont="1" applyBorder="1" applyAlignment="1">
      <alignment horizontal="center" vertical="center"/>
    </xf>
    <xf numFmtId="0" fontId="3" fillId="7" borderId="5" xfId="0" applyFont="1" applyFill="1" applyBorder="1" applyAlignment="1">
      <alignment horizontal="left" wrapText="1"/>
    </xf>
    <xf numFmtId="165" fontId="1" fillId="0" borderId="5" xfId="0" applyNumberFormat="1" applyFont="1" applyBorder="1" applyAlignment="1">
      <alignment horizontal="right" vertical="center"/>
    </xf>
    <xf numFmtId="167" fontId="1" fillId="5" borderId="5" xfId="0" applyNumberFormat="1" applyFont="1" applyFill="1" applyBorder="1" applyAlignment="1">
      <alignment wrapText="1"/>
    </xf>
    <xf numFmtId="167" fontId="1" fillId="5" borderId="5" xfId="0" applyNumberFormat="1" applyFont="1" applyFill="1" applyBorder="1" applyAlignment="1">
      <alignment vertical="center" wrapText="1"/>
    </xf>
    <xf numFmtId="6" fontId="1" fillId="5" borderId="5" xfId="0" applyNumberFormat="1" applyFont="1" applyFill="1" applyBorder="1" applyAlignment="1">
      <alignment horizontal="right" wrapText="1"/>
    </xf>
    <xf numFmtId="6" fontId="1" fillId="5" borderId="5" xfId="0" applyNumberFormat="1" applyFont="1" applyFill="1" applyBorder="1" applyAlignment="1">
      <alignment horizontal="right" vertical="center" wrapText="1"/>
    </xf>
    <xf numFmtId="0" fontId="1" fillId="5" borderId="5" xfId="0" applyFont="1" applyFill="1" applyBorder="1" applyAlignment="1">
      <alignment wrapText="1"/>
    </xf>
    <xf numFmtId="164" fontId="1" fillId="2" borderId="5" xfId="0" applyNumberFormat="1" applyFont="1" applyFill="1" applyBorder="1" applyAlignment="1">
      <alignment horizontal="right"/>
    </xf>
    <xf numFmtId="0" fontId="1" fillId="5" borderId="5" xfId="0" applyFont="1" applyFill="1" applyBorder="1" applyAlignment="1">
      <alignment vertical="top" wrapText="1"/>
    </xf>
    <xf numFmtId="0" fontId="1" fillId="5" borderId="5" xfId="0" applyFont="1" applyFill="1" applyBorder="1" applyAlignment="1">
      <alignment horizontal="left" vertical="top" wrapText="1"/>
    </xf>
    <xf numFmtId="164" fontId="1" fillId="2" borderId="5" xfId="0" applyNumberFormat="1" applyFont="1" applyFill="1" applyBorder="1" applyAlignment="1">
      <alignment horizontal="right" vertical="center"/>
    </xf>
    <xf numFmtId="164" fontId="1" fillId="2" borderId="5" xfId="0" applyNumberFormat="1" applyFont="1" applyFill="1" applyBorder="1" applyAlignment="1">
      <alignment horizontal="right" wrapText="1"/>
    </xf>
    <xf numFmtId="0" fontId="1" fillId="5" borderId="5" xfId="0" applyFont="1" applyFill="1" applyBorder="1" applyAlignment="1">
      <alignment vertical="center" wrapText="1"/>
    </xf>
    <xf numFmtId="0" fontId="1" fillId="7" borderId="5" xfId="0" applyFont="1" applyFill="1" applyBorder="1" applyAlignment="1">
      <alignment horizontal="center" wrapText="1"/>
    </xf>
    <xf numFmtId="0" fontId="1" fillId="7" borderId="5" xfId="0" applyFont="1" applyFill="1" applyBorder="1" applyAlignment="1">
      <alignment horizontal="center" vertical="center" wrapText="1"/>
    </xf>
    <xf numFmtId="0" fontId="10" fillId="5" borderId="5" xfId="0" applyFont="1" applyFill="1" applyBorder="1" applyAlignment="1">
      <alignment wrapText="1"/>
    </xf>
    <xf numFmtId="0" fontId="10" fillId="5" borderId="5" xfId="0" applyFont="1" applyFill="1" applyBorder="1" applyAlignment="1">
      <alignment horizontal="left" vertical="top" wrapText="1"/>
    </xf>
    <xf numFmtId="168" fontId="1" fillId="0" borderId="5" xfId="0" applyNumberFormat="1" applyFont="1" applyBorder="1" applyAlignment="1">
      <alignment wrapText="1"/>
    </xf>
    <xf numFmtId="168" fontId="1" fillId="0" borderId="5" xfId="0" applyNumberFormat="1" applyFont="1" applyBorder="1" applyAlignment="1">
      <alignment vertical="center" wrapText="1"/>
    </xf>
    <xf numFmtId="168" fontId="1" fillId="5" borderId="5" xfId="0" applyNumberFormat="1" applyFont="1" applyFill="1" applyBorder="1" applyAlignment="1">
      <alignment wrapText="1"/>
    </xf>
    <xf numFmtId="0" fontId="1" fillId="2" borderId="5" xfId="0" applyFont="1" applyFill="1" applyBorder="1" applyAlignment="1">
      <alignment vertical="top" wrapText="1"/>
    </xf>
    <xf numFmtId="164" fontId="1" fillId="5" borderId="5" xfId="0" applyNumberFormat="1" applyFont="1" applyFill="1" applyBorder="1"/>
    <xf numFmtId="0" fontId="1" fillId="2" borderId="5" xfId="0" applyFont="1" applyFill="1" applyBorder="1" applyAlignment="1">
      <alignment horizontal="left" vertical="top" wrapText="1"/>
    </xf>
    <xf numFmtId="164" fontId="1" fillId="5" borderId="5" xfId="0" applyNumberFormat="1" applyFont="1" applyFill="1" applyBorder="1" applyAlignment="1">
      <alignment vertical="center"/>
    </xf>
    <xf numFmtId="165" fontId="3" fillId="7" borderId="5" xfId="0" applyNumberFormat="1" applyFont="1" applyFill="1" applyBorder="1" applyAlignment="1">
      <alignment horizontal="right" wrapText="1"/>
    </xf>
    <xf numFmtId="6" fontId="3" fillId="0" borderId="5" xfId="0" applyNumberFormat="1" applyFont="1" applyBorder="1" applyAlignment="1">
      <alignment horizontal="right" wrapText="1"/>
    </xf>
    <xf numFmtId="164" fontId="1" fillId="0" borderId="5" xfId="0" applyNumberFormat="1" applyFont="1" applyBorder="1" applyAlignment="1">
      <alignment vertical="center" wrapText="1"/>
    </xf>
    <xf numFmtId="165" fontId="1" fillId="5" borderId="5" xfId="0" applyNumberFormat="1" applyFont="1" applyFill="1" applyBorder="1" applyAlignment="1">
      <alignment horizontal="right"/>
    </xf>
    <xf numFmtId="165" fontId="1" fillId="5" borderId="5" xfId="0" applyNumberFormat="1" applyFont="1" applyFill="1" applyBorder="1" applyAlignment="1">
      <alignment horizontal="right" vertical="center"/>
    </xf>
    <xf numFmtId="164" fontId="3" fillId="0" borderId="5" xfId="0" applyNumberFormat="1" applyFont="1" applyBorder="1" applyAlignment="1">
      <alignment horizontal="right" wrapText="1"/>
    </xf>
    <xf numFmtId="0" fontId="11" fillId="0" borderId="5" xfId="0" applyFont="1" applyBorder="1" applyAlignment="1">
      <alignment horizontal="left" vertical="top" wrapText="1"/>
    </xf>
    <xf numFmtId="0" fontId="1" fillId="0" borderId="19" xfId="0" applyFont="1" applyBorder="1" applyAlignment="1">
      <alignment horizontal="center" vertical="center"/>
    </xf>
    <xf numFmtId="0" fontId="1" fillId="0" borderId="14" xfId="0" applyFont="1" applyBorder="1" applyAlignment="1">
      <alignment horizontal="center" vertical="center" wrapText="1"/>
    </xf>
    <xf numFmtId="164" fontId="1" fillId="2" borderId="5" xfId="0" applyNumberFormat="1" applyFont="1" applyFill="1" applyBorder="1" applyAlignment="1">
      <alignment horizontal="center"/>
    </xf>
    <xf numFmtId="164" fontId="1" fillId="0" borderId="5" xfId="0" applyNumberFormat="1" applyFont="1" applyBorder="1" applyAlignment="1">
      <alignment vertical="center"/>
    </xf>
    <xf numFmtId="164" fontId="1" fillId="0" borderId="5" xfId="0" applyNumberFormat="1" applyFont="1" applyBorder="1"/>
    <xf numFmtId="0" fontId="1" fillId="2" borderId="5" xfId="0" applyFont="1" applyFill="1" applyBorder="1" applyAlignment="1">
      <alignment horizontal="left" vertical="center" wrapText="1"/>
    </xf>
    <xf numFmtId="0" fontId="1" fillId="2" borderId="5" xfId="0" applyFont="1" applyFill="1" applyBorder="1" applyAlignment="1">
      <alignment horizontal="left" wrapText="1"/>
    </xf>
    <xf numFmtId="0" fontId="1" fillId="0" borderId="5" xfId="0" applyFont="1" applyBorder="1" applyAlignment="1">
      <alignment horizontal="left" vertical="center" wrapText="1"/>
    </xf>
    <xf numFmtId="0" fontId="1" fillId="0" borderId="5" xfId="0" applyFont="1" applyBorder="1" applyAlignment="1">
      <alignment horizontal="left" wrapText="1"/>
    </xf>
    <xf numFmtId="0" fontId="1" fillId="0" borderId="5" xfId="0" applyFont="1" applyBorder="1" applyAlignment="1">
      <alignment vertical="center" wrapText="1"/>
    </xf>
    <xf numFmtId="165" fontId="1" fillId="0" borderId="5" xfId="0" applyNumberFormat="1" applyFont="1" applyBorder="1" applyAlignment="1">
      <alignment horizontal="center"/>
    </xf>
    <xf numFmtId="165" fontId="1" fillId="0" borderId="5" xfId="0" applyNumberFormat="1" applyFont="1" applyBorder="1" applyAlignment="1">
      <alignment horizontal="center" vertical="center"/>
    </xf>
    <xf numFmtId="165" fontId="1" fillId="0" borderId="5" xfId="0" applyNumberFormat="1" applyFont="1" applyBorder="1" applyAlignment="1">
      <alignment horizontal="right"/>
    </xf>
    <xf numFmtId="169" fontId="1" fillId="5" borderId="5" xfId="0" applyNumberFormat="1" applyFont="1" applyFill="1" applyBorder="1" applyAlignment="1">
      <alignment wrapText="1"/>
    </xf>
    <xf numFmtId="169" fontId="1" fillId="5" borderId="5" xfId="0" applyNumberFormat="1" applyFont="1" applyFill="1" applyBorder="1" applyAlignment="1">
      <alignment vertical="center" wrapText="1"/>
    </xf>
    <xf numFmtId="169" fontId="1" fillId="5" borderId="5" xfId="0" applyNumberFormat="1" applyFont="1" applyFill="1" applyBorder="1" applyAlignment="1">
      <alignment horizontal="center"/>
    </xf>
    <xf numFmtId="164" fontId="1" fillId="5" borderId="5" xfId="0" applyNumberFormat="1" applyFont="1" applyFill="1" applyBorder="1" applyAlignment="1">
      <alignment wrapText="1"/>
    </xf>
    <xf numFmtId="0" fontId="1" fillId="0" borderId="4" xfId="0" applyFont="1" applyBorder="1" applyAlignment="1">
      <alignment horizontal="center"/>
    </xf>
    <xf numFmtId="0" fontId="1" fillId="0" borderId="5" xfId="0" applyFont="1" applyBorder="1" applyAlignment="1">
      <alignment horizontal="center"/>
    </xf>
    <xf numFmtId="0" fontId="8" fillId="0" borderId="0" xfId="0" applyFont="1" applyAlignment="1">
      <alignment horizontal="left" vertical="center" wrapText="1"/>
    </xf>
    <xf numFmtId="0" fontId="1" fillId="0" borderId="14" xfId="0" applyFont="1" applyBorder="1" applyAlignment="1">
      <alignment vertical="center"/>
    </xf>
    <xf numFmtId="0" fontId="1" fillId="7" borderId="5" xfId="0" applyFont="1" applyFill="1" applyBorder="1" applyAlignment="1">
      <alignment vertical="top" wrapText="1"/>
    </xf>
    <xf numFmtId="170" fontId="7" fillId="6" borderId="5" xfId="0" applyNumberFormat="1" applyFont="1" applyFill="1" applyBorder="1" applyAlignment="1">
      <alignment horizontal="right" vertical="center"/>
    </xf>
    <xf numFmtId="170" fontId="7" fillId="6" borderId="10" xfId="0" applyNumberFormat="1" applyFont="1" applyFill="1" applyBorder="1" applyAlignment="1">
      <alignment horizontal="right" vertical="center"/>
    </xf>
    <xf numFmtId="0" fontId="1" fillId="7" borderId="8" xfId="0" applyFont="1" applyFill="1" applyBorder="1" applyAlignment="1">
      <alignment vertical="top" wrapText="1"/>
    </xf>
    <xf numFmtId="0" fontId="1" fillId="0" borderId="0" xfId="0" applyFont="1"/>
    <xf numFmtId="164" fontId="2" fillId="0" borderId="0" xfId="0" applyNumberFormat="1" applyFont="1" applyAlignment="1">
      <alignment vertical="center"/>
    </xf>
    <xf numFmtId="165" fontId="1" fillId="0" borderId="0" xfId="0" applyNumberFormat="1" applyFont="1"/>
    <xf numFmtId="170" fontId="2" fillId="0" borderId="0" xfId="0" applyNumberFormat="1" applyFont="1"/>
    <xf numFmtId="8" fontId="2" fillId="0" borderId="0" xfId="0" applyNumberFormat="1" applyFont="1" applyAlignment="1">
      <alignment vertical="center"/>
    </xf>
    <xf numFmtId="6" fontId="1" fillId="0" borderId="0" xfId="0" applyNumberFormat="1" applyFont="1"/>
    <xf numFmtId="167" fontId="2" fillId="0" borderId="0" xfId="0" applyNumberFormat="1" applyFont="1" applyAlignment="1">
      <alignment vertical="center"/>
    </xf>
    <xf numFmtId="0" fontId="1" fillId="0" borderId="5" xfId="0" applyFont="1" applyFill="1" applyBorder="1" applyAlignment="1">
      <alignment horizontal="left" vertical="top" wrapText="1"/>
    </xf>
    <xf numFmtId="0" fontId="1" fillId="0" borderId="5" xfId="0" applyFont="1" applyFill="1" applyBorder="1" applyAlignment="1">
      <alignment horizontal="center" vertical="center" wrapText="1"/>
    </xf>
    <xf numFmtId="3" fontId="1" fillId="0" borderId="5" xfId="0" applyNumberFormat="1" applyFont="1" applyFill="1" applyBorder="1" applyAlignment="1">
      <alignment horizontal="center" vertical="center"/>
    </xf>
    <xf numFmtId="164" fontId="1" fillId="0" borderId="5" xfId="0" applyNumberFormat="1" applyFont="1" applyFill="1" applyBorder="1" applyAlignment="1">
      <alignment horizontal="right" vertical="center"/>
    </xf>
    <xf numFmtId="0" fontId="1" fillId="7" borderId="8" xfId="0" applyFont="1" applyFill="1" applyBorder="1" applyAlignment="1">
      <alignment horizontal="center" vertical="center" wrapText="1"/>
    </xf>
    <xf numFmtId="0" fontId="1" fillId="0" borderId="14" xfId="0" applyFont="1" applyBorder="1" applyAlignment="1">
      <alignment horizontal="left" vertical="top" wrapText="1"/>
    </xf>
    <xf numFmtId="0" fontId="1" fillId="7" borderId="8" xfId="0" applyFont="1" applyFill="1" applyBorder="1" applyAlignment="1">
      <alignment vertical="center" wrapText="1"/>
    </xf>
    <xf numFmtId="0" fontId="1" fillId="0" borderId="12" xfId="0" applyFont="1" applyBorder="1" applyAlignment="1">
      <alignment vertical="center" wrapText="1"/>
    </xf>
    <xf numFmtId="0" fontId="1" fillId="0" borderId="8" xfId="0" applyFont="1" applyBorder="1" applyAlignment="1">
      <alignment horizontal="left" vertical="top" wrapText="1"/>
    </xf>
    <xf numFmtId="0" fontId="3" fillId="3" borderId="1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0" borderId="17" xfId="0" applyFont="1" applyBorder="1" applyAlignment="1">
      <alignment horizontal="left" vertical="top" wrapText="1"/>
    </xf>
    <xf numFmtId="0" fontId="3" fillId="7" borderId="20" xfId="0" applyFont="1" applyFill="1" applyBorder="1" applyAlignment="1">
      <alignment vertical="center" wrapText="1"/>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7" xfId="0" applyFont="1" applyFill="1" applyBorder="1" applyAlignment="1">
      <alignment horizontal="left" vertical="top" wrapText="1"/>
    </xf>
    <xf numFmtId="0" fontId="3" fillId="7" borderId="21" xfId="0" applyFont="1" applyFill="1" applyBorder="1" applyAlignment="1">
      <alignment vertical="center" wrapText="1"/>
    </xf>
    <xf numFmtId="0" fontId="1" fillId="0" borderId="19" xfId="0" applyFont="1" applyBorder="1" applyAlignment="1">
      <alignment horizontal="left" vertical="top" wrapText="1"/>
    </xf>
    <xf numFmtId="0" fontId="1" fillId="0" borderId="18" xfId="0" applyFont="1" applyBorder="1" applyAlignment="1">
      <alignment horizontal="left" vertical="center" wrapText="1"/>
    </xf>
    <xf numFmtId="0" fontId="1" fillId="8" borderId="5" xfId="0" applyFont="1" applyFill="1" applyBorder="1" applyAlignment="1">
      <alignment horizontal="left" vertical="top" wrapText="1"/>
    </xf>
    <xf numFmtId="0" fontId="1" fillId="8" borderId="5" xfId="0" applyFont="1" applyFill="1" applyBorder="1" applyAlignment="1">
      <alignment horizontal="center" vertical="center" wrapText="1"/>
    </xf>
    <xf numFmtId="3" fontId="1" fillId="8" borderId="5" xfId="0" applyNumberFormat="1" applyFont="1" applyFill="1" applyBorder="1" applyAlignment="1">
      <alignment horizontal="center" vertical="center"/>
    </xf>
    <xf numFmtId="0" fontId="1" fillId="0" borderId="14" xfId="0" applyFont="1" applyBorder="1" applyAlignment="1">
      <alignment vertical="center" wrapText="1"/>
    </xf>
    <xf numFmtId="164" fontId="1" fillId="9" borderId="5" xfId="0" applyNumberFormat="1" applyFont="1" applyFill="1" applyBorder="1" applyAlignment="1">
      <alignment horizontal="right" vertical="center"/>
    </xf>
    <xf numFmtId="3" fontId="1" fillId="9" borderId="5" xfId="0" applyNumberFormat="1" applyFont="1" applyFill="1" applyBorder="1" applyAlignment="1">
      <alignment horizontal="center" vertical="center"/>
    </xf>
    <xf numFmtId="164" fontId="1" fillId="9" borderId="5" xfId="0" applyNumberFormat="1" applyFont="1" applyFill="1" applyBorder="1" applyAlignment="1">
      <alignment horizontal="center" vertical="center"/>
    </xf>
    <xf numFmtId="3" fontId="1" fillId="10" borderId="5" xfId="0" applyNumberFormat="1" applyFont="1" applyFill="1" applyBorder="1" applyAlignment="1">
      <alignment horizontal="center" vertical="center"/>
    </xf>
    <xf numFmtId="164" fontId="1" fillId="10" borderId="5" xfId="0" applyNumberFormat="1" applyFont="1" applyFill="1" applyBorder="1" applyAlignment="1">
      <alignment horizontal="center" vertical="center"/>
    </xf>
    <xf numFmtId="164" fontId="9" fillId="10" borderId="5" xfId="0" applyNumberFormat="1" applyFont="1" applyFill="1" applyBorder="1" applyAlignment="1">
      <alignment horizontal="center" vertical="center"/>
    </xf>
    <xf numFmtId="6" fontId="1" fillId="0" borderId="10" xfId="0" applyNumberFormat="1" applyFont="1" applyBorder="1" applyAlignment="1">
      <alignment horizontal="right" vertical="center" wrapText="1"/>
    </xf>
    <xf numFmtId="8" fontId="3" fillId="7" borderId="10" xfId="0" applyNumberFormat="1" applyFont="1" applyFill="1" applyBorder="1" applyAlignment="1">
      <alignment horizontal="right" vertical="center" wrapText="1"/>
    </xf>
    <xf numFmtId="6" fontId="1" fillId="0" borderId="10" xfId="0" applyNumberFormat="1" applyFont="1" applyFill="1" applyBorder="1" applyAlignment="1">
      <alignment horizontal="right" vertical="center" wrapText="1"/>
    </xf>
    <xf numFmtId="164" fontId="3" fillId="7" borderId="10" xfId="0" applyNumberFormat="1" applyFont="1" applyFill="1" applyBorder="1" applyAlignment="1">
      <alignment horizontal="right" vertical="center" wrapText="1"/>
    </xf>
    <xf numFmtId="164" fontId="1" fillId="0" borderId="10" xfId="0" applyNumberFormat="1" applyFont="1" applyBorder="1" applyAlignment="1">
      <alignment horizontal="right" vertical="center" wrapText="1"/>
    </xf>
    <xf numFmtId="164" fontId="1" fillId="0" borderId="10" xfId="0" applyNumberFormat="1" applyFont="1" applyFill="1" applyBorder="1" applyAlignment="1">
      <alignment horizontal="right" vertical="center" wrapText="1"/>
    </xf>
    <xf numFmtId="6" fontId="3" fillId="7" borderId="10" xfId="0" applyNumberFormat="1" applyFont="1" applyFill="1" applyBorder="1" applyAlignment="1">
      <alignment horizontal="right" vertical="center" wrapText="1"/>
    </xf>
    <xf numFmtId="164" fontId="1" fillId="0" borderId="10" xfId="0" applyNumberFormat="1" applyFont="1" applyBorder="1" applyAlignment="1">
      <alignment horizontal="center" vertical="center"/>
    </xf>
    <xf numFmtId="164" fontId="1" fillId="5" borderId="10" xfId="0" applyNumberFormat="1" applyFont="1" applyFill="1" applyBorder="1" applyAlignment="1">
      <alignment horizontal="center" vertical="center"/>
    </xf>
    <xf numFmtId="6" fontId="1" fillId="5" borderId="10" xfId="0" applyNumberFormat="1" applyFont="1" applyFill="1" applyBorder="1" applyAlignment="1">
      <alignment horizontal="right" vertical="center" wrapText="1"/>
    </xf>
    <xf numFmtId="169" fontId="1" fillId="5" borderId="10" xfId="0" applyNumberFormat="1" applyFont="1" applyFill="1" applyBorder="1" applyAlignment="1">
      <alignment vertical="center" wrapText="1"/>
    </xf>
    <xf numFmtId="164" fontId="1" fillId="0" borderId="10" xfId="0" applyNumberFormat="1" applyFont="1" applyFill="1" applyBorder="1" applyAlignment="1">
      <alignment horizontal="center" vertical="center"/>
    </xf>
    <xf numFmtId="0" fontId="6" fillId="4" borderId="9" xfId="0" applyFont="1" applyFill="1" applyBorder="1" applyAlignment="1">
      <alignment horizontal="center" vertical="center" wrapText="1"/>
    </xf>
    <xf numFmtId="165" fontId="7" fillId="6" borderId="20" xfId="0" applyNumberFormat="1" applyFont="1" applyFill="1" applyBorder="1" applyAlignment="1">
      <alignment horizontal="right" vertical="center"/>
    </xf>
    <xf numFmtId="170" fontId="7" fillId="6" borderId="20" xfId="0" applyNumberFormat="1" applyFont="1" applyFill="1" applyBorder="1" applyAlignment="1">
      <alignment horizontal="right" vertical="center"/>
    </xf>
    <xf numFmtId="164" fontId="1" fillId="8" borderId="5" xfId="0" applyNumberFormat="1" applyFont="1" applyFill="1" applyBorder="1" applyAlignment="1">
      <alignment horizontal="right" vertical="center"/>
    </xf>
    <xf numFmtId="0" fontId="1" fillId="0" borderId="9" xfId="0" applyFont="1" applyBorder="1" applyAlignment="1">
      <alignment horizontal="center" vertical="center"/>
    </xf>
    <xf numFmtId="0" fontId="1"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20" xfId="0" applyFont="1" applyBorder="1" applyAlignment="1">
      <alignment horizontal="left" vertical="center" wrapText="1"/>
    </xf>
    <xf numFmtId="0" fontId="1" fillId="0" borderId="17" xfId="0" applyFont="1" applyBorder="1" applyAlignment="1">
      <alignment horizontal="center" vertical="center" wrapText="1"/>
    </xf>
    <xf numFmtId="0" fontId="5" fillId="0" borderId="18" xfId="0" applyFont="1" applyBorder="1"/>
    <xf numFmtId="0" fontId="5" fillId="0" borderId="19" xfId="0" applyFont="1" applyBorder="1"/>
    <xf numFmtId="0" fontId="1" fillId="0" borderId="9" xfId="0" applyFont="1" applyBorder="1" applyAlignment="1">
      <alignment horizontal="center" vertical="center" wrapText="1"/>
    </xf>
    <xf numFmtId="0" fontId="5" fillId="0" borderId="12" xfId="0" applyFont="1" applyBorder="1"/>
    <xf numFmtId="0" fontId="5" fillId="0" borderId="14" xfId="0" applyFont="1" applyBorder="1"/>
    <xf numFmtId="0" fontId="1" fillId="5" borderId="11" xfId="0" applyFont="1" applyFill="1" applyBorder="1" applyAlignment="1">
      <alignment horizontal="center" vertical="center" wrapText="1"/>
    </xf>
    <xf numFmtId="0" fontId="5" fillId="0" borderId="13" xfId="0" applyFont="1" applyBorder="1"/>
    <xf numFmtId="0" fontId="5" fillId="0" borderId="15" xfId="0" applyFont="1" applyBorder="1"/>
    <xf numFmtId="0" fontId="1" fillId="0" borderId="17" xfId="0" applyFont="1" applyBorder="1" applyAlignment="1">
      <alignment horizontal="center" vertical="center"/>
    </xf>
    <xf numFmtId="0" fontId="1" fillId="0" borderId="9" xfId="0" applyFont="1" applyBorder="1" applyAlignment="1">
      <alignment horizontal="center" vertical="center"/>
    </xf>
    <xf numFmtId="0" fontId="1" fillId="5" borderId="9"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0" xfId="0" applyFont="1" applyBorder="1" applyAlignment="1">
      <alignment horizontal="center" vertical="center" wrapText="1"/>
    </xf>
    <xf numFmtId="0" fontId="1" fillId="0" borderId="18" xfId="0" applyFont="1" applyBorder="1" applyAlignment="1">
      <alignment horizontal="center" vertical="center"/>
    </xf>
    <xf numFmtId="0" fontId="1" fillId="0" borderId="12" xfId="0" applyFont="1" applyBorder="1" applyAlignment="1">
      <alignment horizontal="center" vertical="center" wrapText="1"/>
    </xf>
    <xf numFmtId="0" fontId="4" fillId="2" borderId="2" xfId="0" applyFont="1" applyFill="1" applyBorder="1" applyAlignment="1">
      <alignment horizontal="center"/>
    </xf>
    <xf numFmtId="0" fontId="5" fillId="0" borderId="3" xfId="0" applyFont="1" applyBorder="1"/>
    <xf numFmtId="0" fontId="5" fillId="0" borderId="4" xfId="0" applyFont="1" applyBorder="1"/>
    <xf numFmtId="0" fontId="1" fillId="5" borderId="20"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7" borderId="16" xfId="0" applyFont="1" applyFill="1" applyBorder="1" applyAlignment="1">
      <alignment horizontal="center" wrapText="1"/>
    </xf>
    <xf numFmtId="0" fontId="1" fillId="0" borderId="12" xfId="0" applyFont="1" applyBorder="1" applyAlignment="1">
      <alignment horizontal="center" vertical="center"/>
    </xf>
    <xf numFmtId="0" fontId="1" fillId="7" borderId="2" xfId="0" applyFont="1" applyFill="1" applyBorder="1" applyAlignment="1">
      <alignment horizontal="center" wrapText="1"/>
    </xf>
    <xf numFmtId="0" fontId="1" fillId="0" borderId="9" xfId="0" applyFont="1" applyBorder="1" applyAlignment="1">
      <alignment horizontal="center"/>
    </xf>
  </cellXfs>
  <cellStyles count="1">
    <cellStyle name="Normal" xfId="0" builtinId="0"/>
  </cellStyles>
  <dxfs count="6">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13344525" cy="1914525"/>
    <xdr:grpSp>
      <xdr:nvGrpSpPr>
        <xdr:cNvPr id="2" name="Shape 2">
          <a:extLst>
            <a:ext uri="{FF2B5EF4-FFF2-40B4-BE49-F238E27FC236}">
              <a16:creationId xmlns:a16="http://schemas.microsoft.com/office/drawing/2014/main" id="{00000000-0008-0000-0000-000002000000}"/>
            </a:ext>
          </a:extLst>
        </xdr:cNvPr>
        <xdr:cNvGrpSpPr/>
      </xdr:nvGrpSpPr>
      <xdr:grpSpPr>
        <a:xfrm>
          <a:off x="0" y="9525"/>
          <a:ext cx="13344525" cy="1914525"/>
          <a:chOff x="0" y="2820229"/>
          <a:chExt cx="10692000" cy="1919542"/>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0" y="2820229"/>
            <a:ext cx="10692000" cy="1919542"/>
            <a:chOff x="1178813" y="3075150"/>
            <a:chExt cx="8334375" cy="140970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1178813" y="3075150"/>
              <a:ext cx="8334375" cy="1409700"/>
              <a:chOff x="1178813" y="3075150"/>
              <a:chExt cx="8334375" cy="140970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1178813" y="3075150"/>
                <a:ext cx="8334375" cy="1409700"/>
                <a:chOff x="1178813" y="3075150"/>
                <a:chExt cx="8334375" cy="1409700"/>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000-000009000000}"/>
                    </a:ext>
                  </a:extLst>
                </xdr:cNvPr>
                <xdr:cNvGrpSpPr/>
              </xdr:nvGrpSpPr>
              <xdr:grpSpPr>
                <a:xfrm>
                  <a:off x="1178813" y="3075150"/>
                  <a:ext cx="8334375" cy="1409700"/>
                  <a:chOff x="1175411" y="3075150"/>
                  <a:chExt cx="8341179" cy="1409700"/>
                </a:xfrm>
              </xdr:grpSpPr>
              <xdr:sp macro="" textlink="">
                <xdr:nvSpPr>
                  <xdr:cNvPr id="10" name="Shape 10">
                    <a:extLst>
                      <a:ext uri="{FF2B5EF4-FFF2-40B4-BE49-F238E27FC236}">
                        <a16:creationId xmlns:a16="http://schemas.microsoft.com/office/drawing/2014/main" id="{00000000-0008-0000-0000-00000A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ibujo">
                    <a:extLst>
                      <a:ext uri="{FF2B5EF4-FFF2-40B4-BE49-F238E27FC236}">
                        <a16:creationId xmlns:a16="http://schemas.microsoft.com/office/drawing/2014/main" id="{00000000-0008-0000-0000-00000B000000}"/>
                      </a:ext>
                    </a:extLst>
                  </xdr:cNvPr>
                  <xdr:cNvGrpSpPr/>
                </xdr:nvGrpSpPr>
                <xdr:grpSpPr>
                  <a:xfrm>
                    <a:off x="1175411" y="3075150"/>
                    <a:ext cx="8341179" cy="1409700"/>
                    <a:chOff x="0" y="3084675"/>
                    <a:chExt cx="10692001" cy="1390650"/>
                  </a:xfrm>
                </xdr:grpSpPr>
                <xdr:sp macro="" textlink="">
                  <xdr:nvSpPr>
                    <xdr:cNvPr id="12" name="Shape 12">
                      <a:extLst>
                        <a:ext uri="{FF2B5EF4-FFF2-40B4-BE49-F238E27FC236}">
                          <a16:creationId xmlns:a16="http://schemas.microsoft.com/office/drawing/2014/main" id="{00000000-0008-0000-0000-00000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000-00000D000000}"/>
                        </a:ext>
                      </a:extLst>
                    </xdr:cNvPr>
                    <xdr:cNvGrpSpPr/>
                  </xdr:nvGrpSpPr>
                  <xdr:grpSpPr>
                    <a:xfrm>
                      <a:off x="0" y="3084675"/>
                      <a:ext cx="10692001" cy="1390650"/>
                      <a:chOff x="0" y="0"/>
                      <a:chExt cx="14045925" cy="1186423"/>
                    </a:xfrm>
                  </xdr:grpSpPr>
                  <xdr:sp macro="" textlink="">
                    <xdr:nvSpPr>
                      <xdr:cNvPr id="14" name="Shape 14">
                        <a:extLst>
                          <a:ext uri="{FF2B5EF4-FFF2-40B4-BE49-F238E27FC236}">
                            <a16:creationId xmlns:a16="http://schemas.microsoft.com/office/drawing/2014/main" id="{00000000-0008-0000-0000-00000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000-00000F000000}"/>
                          </a:ext>
                        </a:extLst>
                      </xdr:cNvPr>
                      <xdr:cNvGrpSpPr/>
                    </xdr:nvGrpSpPr>
                    <xdr:grpSpPr>
                      <a:xfrm>
                        <a:off x="0" y="0"/>
                        <a:ext cx="14045925" cy="1186423"/>
                        <a:chOff x="0" y="0"/>
                        <a:chExt cx="814" cy="105"/>
                      </a:xfrm>
                    </xdr:grpSpPr>
                    <xdr:sp macro="" textlink="">
                      <xdr:nvSpPr>
                        <xdr:cNvPr id="16" name="Shape 16">
                          <a:extLst>
                            <a:ext uri="{FF2B5EF4-FFF2-40B4-BE49-F238E27FC236}">
                              <a16:creationId xmlns:a16="http://schemas.microsoft.com/office/drawing/2014/main" id="{00000000-0008-0000-0000-00001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 name="Shape 18">
                          <a:extLst>
                            <a:ext uri="{FF2B5EF4-FFF2-40B4-BE49-F238E27FC236}">
                              <a16:creationId xmlns:a16="http://schemas.microsoft.com/office/drawing/2014/main" id="{00000000-0008-0000-0000-00001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 name="Shape 19">
                          <a:extLst>
                            <a:ext uri="{FF2B5EF4-FFF2-40B4-BE49-F238E27FC236}">
                              <a16:creationId xmlns:a16="http://schemas.microsoft.com/office/drawing/2014/main" id="{00000000-0008-0000-0000-00001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0" name="Shape 20">
                          <a:extLst>
                            <a:ext uri="{FF2B5EF4-FFF2-40B4-BE49-F238E27FC236}">
                              <a16:creationId xmlns:a16="http://schemas.microsoft.com/office/drawing/2014/main" id="{00000000-0008-0000-0000-00001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000-00001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2" name="Shape 22" descr="escudo">
                        <a:extLst>
                          <a:ext uri="{FF2B5EF4-FFF2-40B4-BE49-F238E27FC236}">
                            <a16:creationId xmlns:a16="http://schemas.microsoft.com/office/drawing/2014/main" id="{00000000-0008-0000-0000-00001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8</xdr:col>
      <xdr:colOff>0</xdr:colOff>
      <xdr:row>0</xdr:row>
      <xdr:rowOff>0</xdr:rowOff>
    </xdr:from>
    <xdr:ext cx="13313228" cy="1914525"/>
    <xdr:grpSp>
      <xdr:nvGrpSpPr>
        <xdr:cNvPr id="23" name="Shape 2">
          <a:extLst>
            <a:ext uri="{FF2B5EF4-FFF2-40B4-BE49-F238E27FC236}">
              <a16:creationId xmlns:a16="http://schemas.microsoft.com/office/drawing/2014/main" id="{00000000-0008-0000-0000-000017000000}"/>
            </a:ext>
          </a:extLst>
        </xdr:cNvPr>
        <xdr:cNvGrpSpPr/>
      </xdr:nvGrpSpPr>
      <xdr:grpSpPr>
        <a:xfrm>
          <a:off x="14744700" y="0"/>
          <a:ext cx="13313228" cy="1914525"/>
          <a:chOff x="0" y="2820229"/>
          <a:chExt cx="10692000" cy="1919542"/>
        </a:xfrm>
      </xdr:grpSpPr>
      <xdr:grpSp>
        <xdr:nvGrpSpPr>
          <xdr:cNvPr id="24" name="Shape 23">
            <a:extLst>
              <a:ext uri="{FF2B5EF4-FFF2-40B4-BE49-F238E27FC236}">
                <a16:creationId xmlns:a16="http://schemas.microsoft.com/office/drawing/2014/main" id="{00000000-0008-0000-0000-000018000000}"/>
              </a:ext>
            </a:extLst>
          </xdr:cNvPr>
          <xdr:cNvGrpSpPr/>
        </xdr:nvGrpSpPr>
        <xdr:grpSpPr>
          <a:xfrm>
            <a:off x="0" y="2820229"/>
            <a:ext cx="10692000" cy="1919542"/>
            <a:chOff x="1178813" y="3075150"/>
            <a:chExt cx="8334375" cy="1409700"/>
          </a:xfrm>
        </xdr:grpSpPr>
        <xdr:sp macro="" textlink="">
          <xdr:nvSpPr>
            <xdr:cNvPr id="25" name="Shape 4">
              <a:extLst>
                <a:ext uri="{FF2B5EF4-FFF2-40B4-BE49-F238E27FC236}">
                  <a16:creationId xmlns:a16="http://schemas.microsoft.com/office/drawing/2014/main" id="{00000000-0008-0000-0000-000019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6" name="Shape 24">
              <a:extLst>
                <a:ext uri="{FF2B5EF4-FFF2-40B4-BE49-F238E27FC236}">
                  <a16:creationId xmlns:a16="http://schemas.microsoft.com/office/drawing/2014/main" id="{00000000-0008-0000-0000-00001A000000}"/>
                </a:ext>
              </a:extLst>
            </xdr:cNvPr>
            <xdr:cNvGrpSpPr/>
          </xdr:nvGrpSpPr>
          <xdr:grpSpPr>
            <a:xfrm>
              <a:off x="1178813" y="3075150"/>
              <a:ext cx="8334375" cy="1409700"/>
              <a:chOff x="1178813" y="3075150"/>
              <a:chExt cx="8334375" cy="1409700"/>
            </a:xfrm>
          </xdr:grpSpPr>
          <xdr:sp macro="" textlink="">
            <xdr:nvSpPr>
              <xdr:cNvPr id="27" name="Shape 25">
                <a:extLst>
                  <a:ext uri="{FF2B5EF4-FFF2-40B4-BE49-F238E27FC236}">
                    <a16:creationId xmlns:a16="http://schemas.microsoft.com/office/drawing/2014/main" id="{00000000-0008-0000-0000-00001B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8" name="Shape 26">
                <a:extLst>
                  <a:ext uri="{FF2B5EF4-FFF2-40B4-BE49-F238E27FC236}">
                    <a16:creationId xmlns:a16="http://schemas.microsoft.com/office/drawing/2014/main" id="{00000000-0008-0000-0000-00001C000000}"/>
                  </a:ext>
                </a:extLst>
              </xdr:cNvPr>
              <xdr:cNvGrpSpPr/>
            </xdr:nvGrpSpPr>
            <xdr:grpSpPr>
              <a:xfrm>
                <a:off x="1178813" y="3075150"/>
                <a:ext cx="8334375" cy="1409700"/>
                <a:chOff x="1178813" y="3075150"/>
                <a:chExt cx="8334375" cy="1409700"/>
              </a:xfrm>
            </xdr:grpSpPr>
            <xdr:sp macro="" textlink="">
              <xdr:nvSpPr>
                <xdr:cNvPr id="29" name="Shape 27">
                  <a:extLst>
                    <a:ext uri="{FF2B5EF4-FFF2-40B4-BE49-F238E27FC236}">
                      <a16:creationId xmlns:a16="http://schemas.microsoft.com/office/drawing/2014/main" id="{00000000-0008-0000-0000-00001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28">
                  <a:extLst>
                    <a:ext uri="{FF2B5EF4-FFF2-40B4-BE49-F238E27FC236}">
                      <a16:creationId xmlns:a16="http://schemas.microsoft.com/office/drawing/2014/main" id="{00000000-0008-0000-0000-00001E000000}"/>
                    </a:ext>
                  </a:extLst>
                </xdr:cNvPr>
                <xdr:cNvGrpSpPr/>
              </xdr:nvGrpSpPr>
              <xdr:grpSpPr>
                <a:xfrm>
                  <a:off x="1178813" y="3075150"/>
                  <a:ext cx="8334375" cy="1409700"/>
                  <a:chOff x="1175411" y="3075150"/>
                  <a:chExt cx="8341179" cy="1409700"/>
                </a:xfrm>
              </xdr:grpSpPr>
              <xdr:sp macro="" textlink="">
                <xdr:nvSpPr>
                  <xdr:cNvPr id="31" name="Shape 29">
                    <a:extLst>
                      <a:ext uri="{FF2B5EF4-FFF2-40B4-BE49-F238E27FC236}">
                        <a16:creationId xmlns:a16="http://schemas.microsoft.com/office/drawing/2014/main" id="{00000000-0008-0000-0000-00001F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title="Dibujo">
                    <a:extLst>
                      <a:ext uri="{FF2B5EF4-FFF2-40B4-BE49-F238E27FC236}">
                        <a16:creationId xmlns:a16="http://schemas.microsoft.com/office/drawing/2014/main" id="{00000000-0008-0000-0000-000020000000}"/>
                      </a:ext>
                    </a:extLst>
                  </xdr:cNvPr>
                  <xdr:cNvGrpSpPr/>
                </xdr:nvGrpSpPr>
                <xdr:grpSpPr>
                  <a:xfrm>
                    <a:off x="1175411" y="3075150"/>
                    <a:ext cx="8341179" cy="1409700"/>
                    <a:chOff x="0" y="3084675"/>
                    <a:chExt cx="10692001" cy="1390650"/>
                  </a:xfrm>
                </xdr:grpSpPr>
                <xdr:sp macro="" textlink="">
                  <xdr:nvSpPr>
                    <xdr:cNvPr id="33" name="Shape 31">
                      <a:extLst>
                        <a:ext uri="{FF2B5EF4-FFF2-40B4-BE49-F238E27FC236}">
                          <a16:creationId xmlns:a16="http://schemas.microsoft.com/office/drawing/2014/main" id="{00000000-0008-0000-00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2">
                      <a:extLst>
                        <a:ext uri="{FF2B5EF4-FFF2-40B4-BE49-F238E27FC236}">
                          <a16:creationId xmlns:a16="http://schemas.microsoft.com/office/drawing/2014/main" id="{00000000-0008-0000-0000-000022000000}"/>
                        </a:ext>
                      </a:extLst>
                    </xdr:cNvPr>
                    <xdr:cNvGrpSpPr/>
                  </xdr:nvGrpSpPr>
                  <xdr:grpSpPr>
                    <a:xfrm>
                      <a:off x="0" y="3084675"/>
                      <a:ext cx="10692001" cy="1390650"/>
                      <a:chOff x="0" y="0"/>
                      <a:chExt cx="14045925" cy="1186423"/>
                    </a:xfrm>
                  </xdr:grpSpPr>
                  <xdr:sp macro="" textlink="">
                    <xdr:nvSpPr>
                      <xdr:cNvPr id="35" name="Shape 33">
                        <a:extLst>
                          <a:ext uri="{FF2B5EF4-FFF2-40B4-BE49-F238E27FC236}">
                            <a16:creationId xmlns:a16="http://schemas.microsoft.com/office/drawing/2014/main" id="{00000000-0008-0000-0000-00002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4">
                        <a:extLst>
                          <a:ext uri="{FF2B5EF4-FFF2-40B4-BE49-F238E27FC236}">
                            <a16:creationId xmlns:a16="http://schemas.microsoft.com/office/drawing/2014/main" id="{00000000-0008-0000-0000-000024000000}"/>
                          </a:ext>
                        </a:extLst>
                      </xdr:cNvPr>
                      <xdr:cNvGrpSpPr/>
                    </xdr:nvGrpSpPr>
                    <xdr:grpSpPr>
                      <a:xfrm>
                        <a:off x="0" y="0"/>
                        <a:ext cx="14045925" cy="1186423"/>
                        <a:chOff x="0" y="0"/>
                        <a:chExt cx="814" cy="105"/>
                      </a:xfrm>
                    </xdr:grpSpPr>
                    <xdr:sp macro="" textlink="">
                      <xdr:nvSpPr>
                        <xdr:cNvPr id="37" name="Shape 35">
                          <a:extLst>
                            <a:ext uri="{FF2B5EF4-FFF2-40B4-BE49-F238E27FC236}">
                              <a16:creationId xmlns:a16="http://schemas.microsoft.com/office/drawing/2014/main" id="{00000000-0008-0000-0000-00002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8" name="Shape 36">
                          <a:extLst>
                            <a:ext uri="{FF2B5EF4-FFF2-40B4-BE49-F238E27FC236}">
                              <a16:creationId xmlns:a16="http://schemas.microsoft.com/office/drawing/2014/main" id="{00000000-0008-0000-0000-00002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9" name="Shape 37">
                          <a:extLst>
                            <a:ext uri="{FF2B5EF4-FFF2-40B4-BE49-F238E27FC236}">
                              <a16:creationId xmlns:a16="http://schemas.microsoft.com/office/drawing/2014/main" id="{00000000-0008-0000-0000-00002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0" name="Shape 38">
                          <a:extLst>
                            <a:ext uri="{FF2B5EF4-FFF2-40B4-BE49-F238E27FC236}">
                              <a16:creationId xmlns:a16="http://schemas.microsoft.com/office/drawing/2014/main" id="{00000000-0008-0000-0000-00002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1" name="Shape 39">
                          <a:extLst>
                            <a:ext uri="{FF2B5EF4-FFF2-40B4-BE49-F238E27FC236}">
                              <a16:creationId xmlns:a16="http://schemas.microsoft.com/office/drawing/2014/main" id="{00000000-0008-0000-0000-00002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2" name="Shape 40">
                          <a:extLst>
                            <a:ext uri="{FF2B5EF4-FFF2-40B4-BE49-F238E27FC236}">
                              <a16:creationId xmlns:a16="http://schemas.microsoft.com/office/drawing/2014/main" id="{00000000-0008-0000-0000-00002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3" name="Shape 41" descr="escudo">
                        <a:extLst>
                          <a:ext uri="{FF2B5EF4-FFF2-40B4-BE49-F238E27FC236}">
                            <a16:creationId xmlns:a16="http://schemas.microsoft.com/office/drawing/2014/main" id="{00000000-0008-0000-0000-00002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21</xdr:col>
      <xdr:colOff>0</xdr:colOff>
      <xdr:row>0</xdr:row>
      <xdr:rowOff>0</xdr:rowOff>
    </xdr:from>
    <xdr:ext cx="13345886" cy="1914525"/>
    <xdr:grpSp>
      <xdr:nvGrpSpPr>
        <xdr:cNvPr id="44" name="Shape 2">
          <a:extLst>
            <a:ext uri="{FF2B5EF4-FFF2-40B4-BE49-F238E27FC236}">
              <a16:creationId xmlns:a16="http://schemas.microsoft.com/office/drawing/2014/main" id="{00000000-0008-0000-0000-00002C000000}"/>
            </a:ext>
          </a:extLst>
        </xdr:cNvPr>
        <xdr:cNvGrpSpPr/>
      </xdr:nvGrpSpPr>
      <xdr:grpSpPr>
        <a:xfrm>
          <a:off x="38049200" y="0"/>
          <a:ext cx="13345886" cy="1914525"/>
          <a:chOff x="0" y="2820229"/>
          <a:chExt cx="10692000" cy="1919542"/>
        </a:xfrm>
      </xdr:grpSpPr>
      <xdr:grpSp>
        <xdr:nvGrpSpPr>
          <xdr:cNvPr id="45" name="Shape 42">
            <a:extLst>
              <a:ext uri="{FF2B5EF4-FFF2-40B4-BE49-F238E27FC236}">
                <a16:creationId xmlns:a16="http://schemas.microsoft.com/office/drawing/2014/main" id="{00000000-0008-0000-0000-00002D000000}"/>
              </a:ext>
            </a:extLst>
          </xdr:cNvPr>
          <xdr:cNvGrpSpPr/>
        </xdr:nvGrpSpPr>
        <xdr:grpSpPr>
          <a:xfrm>
            <a:off x="0" y="2820229"/>
            <a:ext cx="10692000" cy="1919542"/>
            <a:chOff x="1178813" y="3075150"/>
            <a:chExt cx="8334375" cy="1409700"/>
          </a:xfrm>
        </xdr:grpSpPr>
        <xdr:sp macro="" textlink="">
          <xdr:nvSpPr>
            <xdr:cNvPr id="46" name="Shape 4">
              <a:extLst>
                <a:ext uri="{FF2B5EF4-FFF2-40B4-BE49-F238E27FC236}">
                  <a16:creationId xmlns:a16="http://schemas.microsoft.com/office/drawing/2014/main" id="{00000000-0008-0000-0000-00002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7" name="Shape 43">
              <a:extLst>
                <a:ext uri="{FF2B5EF4-FFF2-40B4-BE49-F238E27FC236}">
                  <a16:creationId xmlns:a16="http://schemas.microsoft.com/office/drawing/2014/main" id="{00000000-0008-0000-0000-00002F000000}"/>
                </a:ext>
              </a:extLst>
            </xdr:cNvPr>
            <xdr:cNvGrpSpPr/>
          </xdr:nvGrpSpPr>
          <xdr:grpSpPr>
            <a:xfrm>
              <a:off x="1178813" y="3075150"/>
              <a:ext cx="8334375" cy="1409700"/>
              <a:chOff x="1178813" y="3075150"/>
              <a:chExt cx="8334375" cy="1409700"/>
            </a:xfrm>
          </xdr:grpSpPr>
          <xdr:sp macro="" textlink="">
            <xdr:nvSpPr>
              <xdr:cNvPr id="48" name="Shape 44">
                <a:extLst>
                  <a:ext uri="{FF2B5EF4-FFF2-40B4-BE49-F238E27FC236}">
                    <a16:creationId xmlns:a16="http://schemas.microsoft.com/office/drawing/2014/main" id="{00000000-0008-0000-0000-000030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9" name="Shape 45">
                <a:extLst>
                  <a:ext uri="{FF2B5EF4-FFF2-40B4-BE49-F238E27FC236}">
                    <a16:creationId xmlns:a16="http://schemas.microsoft.com/office/drawing/2014/main" id="{00000000-0008-0000-0000-000031000000}"/>
                  </a:ext>
                </a:extLst>
              </xdr:cNvPr>
              <xdr:cNvGrpSpPr/>
            </xdr:nvGrpSpPr>
            <xdr:grpSpPr>
              <a:xfrm>
                <a:off x="1178813" y="3075150"/>
                <a:ext cx="8334375" cy="1409700"/>
                <a:chOff x="1178813" y="3075150"/>
                <a:chExt cx="8334375" cy="1409700"/>
              </a:xfrm>
            </xdr:grpSpPr>
            <xdr:sp macro="" textlink="">
              <xdr:nvSpPr>
                <xdr:cNvPr id="50" name="Shape 46">
                  <a:extLst>
                    <a:ext uri="{FF2B5EF4-FFF2-40B4-BE49-F238E27FC236}">
                      <a16:creationId xmlns:a16="http://schemas.microsoft.com/office/drawing/2014/main" id="{00000000-0008-0000-0000-00003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1" name="Shape 47">
                  <a:extLst>
                    <a:ext uri="{FF2B5EF4-FFF2-40B4-BE49-F238E27FC236}">
                      <a16:creationId xmlns:a16="http://schemas.microsoft.com/office/drawing/2014/main" id="{00000000-0008-0000-0000-000033000000}"/>
                    </a:ext>
                  </a:extLst>
                </xdr:cNvPr>
                <xdr:cNvGrpSpPr/>
              </xdr:nvGrpSpPr>
              <xdr:grpSpPr>
                <a:xfrm>
                  <a:off x="1178813" y="3075150"/>
                  <a:ext cx="8334375" cy="1409700"/>
                  <a:chOff x="1175411" y="3075150"/>
                  <a:chExt cx="8341179" cy="1409700"/>
                </a:xfrm>
              </xdr:grpSpPr>
              <xdr:sp macro="" textlink="">
                <xdr:nvSpPr>
                  <xdr:cNvPr id="52" name="Shape 48">
                    <a:extLst>
                      <a:ext uri="{FF2B5EF4-FFF2-40B4-BE49-F238E27FC236}">
                        <a16:creationId xmlns:a16="http://schemas.microsoft.com/office/drawing/2014/main" id="{00000000-0008-0000-0000-00003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49" title="Dibujo">
                    <a:extLst>
                      <a:ext uri="{FF2B5EF4-FFF2-40B4-BE49-F238E27FC236}">
                        <a16:creationId xmlns:a16="http://schemas.microsoft.com/office/drawing/2014/main" id="{00000000-0008-0000-0000-000035000000}"/>
                      </a:ext>
                    </a:extLst>
                  </xdr:cNvPr>
                  <xdr:cNvGrpSpPr/>
                </xdr:nvGrpSpPr>
                <xdr:grpSpPr>
                  <a:xfrm>
                    <a:off x="1175411" y="3075150"/>
                    <a:ext cx="8341179" cy="1409700"/>
                    <a:chOff x="0" y="3084675"/>
                    <a:chExt cx="10692001" cy="1390650"/>
                  </a:xfrm>
                </xdr:grpSpPr>
                <xdr:sp macro="" textlink="">
                  <xdr:nvSpPr>
                    <xdr:cNvPr id="54" name="Shape 50">
                      <a:extLst>
                        <a:ext uri="{FF2B5EF4-FFF2-40B4-BE49-F238E27FC236}">
                          <a16:creationId xmlns:a16="http://schemas.microsoft.com/office/drawing/2014/main" id="{00000000-0008-0000-0000-00003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5" name="Shape 51">
                      <a:extLst>
                        <a:ext uri="{FF2B5EF4-FFF2-40B4-BE49-F238E27FC236}">
                          <a16:creationId xmlns:a16="http://schemas.microsoft.com/office/drawing/2014/main" id="{00000000-0008-0000-0000-000037000000}"/>
                        </a:ext>
                      </a:extLst>
                    </xdr:cNvPr>
                    <xdr:cNvGrpSpPr/>
                  </xdr:nvGrpSpPr>
                  <xdr:grpSpPr>
                    <a:xfrm>
                      <a:off x="0" y="3084675"/>
                      <a:ext cx="10692001" cy="1390650"/>
                      <a:chOff x="0" y="0"/>
                      <a:chExt cx="14045925" cy="1186423"/>
                    </a:xfrm>
                  </xdr:grpSpPr>
                  <xdr:sp macro="" textlink="">
                    <xdr:nvSpPr>
                      <xdr:cNvPr id="56" name="Shape 52">
                        <a:extLst>
                          <a:ext uri="{FF2B5EF4-FFF2-40B4-BE49-F238E27FC236}">
                            <a16:creationId xmlns:a16="http://schemas.microsoft.com/office/drawing/2014/main" id="{00000000-0008-0000-0000-00003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7" name="Shape 53">
                        <a:extLst>
                          <a:ext uri="{FF2B5EF4-FFF2-40B4-BE49-F238E27FC236}">
                            <a16:creationId xmlns:a16="http://schemas.microsoft.com/office/drawing/2014/main" id="{00000000-0008-0000-0000-000039000000}"/>
                          </a:ext>
                        </a:extLst>
                      </xdr:cNvPr>
                      <xdr:cNvGrpSpPr/>
                    </xdr:nvGrpSpPr>
                    <xdr:grpSpPr>
                      <a:xfrm>
                        <a:off x="0" y="0"/>
                        <a:ext cx="14045925" cy="1186423"/>
                        <a:chOff x="0" y="0"/>
                        <a:chExt cx="814" cy="105"/>
                      </a:xfrm>
                    </xdr:grpSpPr>
                    <xdr:sp macro="" textlink="">
                      <xdr:nvSpPr>
                        <xdr:cNvPr id="58" name="Shape 54">
                          <a:extLst>
                            <a:ext uri="{FF2B5EF4-FFF2-40B4-BE49-F238E27FC236}">
                              <a16:creationId xmlns:a16="http://schemas.microsoft.com/office/drawing/2014/main" id="{00000000-0008-0000-0000-00003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5">
                          <a:extLst>
                            <a:ext uri="{FF2B5EF4-FFF2-40B4-BE49-F238E27FC236}">
                              <a16:creationId xmlns:a16="http://schemas.microsoft.com/office/drawing/2014/main" id="{00000000-0008-0000-0000-00003B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0" name="Shape 56">
                          <a:extLst>
                            <a:ext uri="{FF2B5EF4-FFF2-40B4-BE49-F238E27FC236}">
                              <a16:creationId xmlns:a16="http://schemas.microsoft.com/office/drawing/2014/main" id="{00000000-0008-0000-0000-00003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1" name="Shape 57">
                          <a:extLst>
                            <a:ext uri="{FF2B5EF4-FFF2-40B4-BE49-F238E27FC236}">
                              <a16:creationId xmlns:a16="http://schemas.microsoft.com/office/drawing/2014/main" id="{00000000-0008-0000-0000-00003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2" name="Shape 58">
                          <a:extLst>
                            <a:ext uri="{FF2B5EF4-FFF2-40B4-BE49-F238E27FC236}">
                              <a16:creationId xmlns:a16="http://schemas.microsoft.com/office/drawing/2014/main" id="{00000000-0008-0000-0000-00003E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3" name="Shape 59">
                          <a:extLst>
                            <a:ext uri="{FF2B5EF4-FFF2-40B4-BE49-F238E27FC236}">
                              <a16:creationId xmlns:a16="http://schemas.microsoft.com/office/drawing/2014/main" id="{00000000-0008-0000-0000-00003F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64" name="Shape 60" descr="escudo">
                        <a:extLst>
                          <a:ext uri="{FF2B5EF4-FFF2-40B4-BE49-F238E27FC236}">
                            <a16:creationId xmlns:a16="http://schemas.microsoft.com/office/drawing/2014/main" id="{00000000-0008-0000-0000-000040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31</xdr:col>
      <xdr:colOff>0</xdr:colOff>
      <xdr:row>0</xdr:row>
      <xdr:rowOff>0</xdr:rowOff>
    </xdr:from>
    <xdr:ext cx="13345886" cy="1914525"/>
    <xdr:grpSp>
      <xdr:nvGrpSpPr>
        <xdr:cNvPr id="65" name="Shape 2">
          <a:extLst>
            <a:ext uri="{FF2B5EF4-FFF2-40B4-BE49-F238E27FC236}">
              <a16:creationId xmlns:a16="http://schemas.microsoft.com/office/drawing/2014/main" id="{00000000-0008-0000-0000-000041000000}"/>
            </a:ext>
          </a:extLst>
        </xdr:cNvPr>
        <xdr:cNvGrpSpPr/>
      </xdr:nvGrpSpPr>
      <xdr:grpSpPr>
        <a:xfrm>
          <a:off x="56134000" y="0"/>
          <a:ext cx="13345886" cy="1914525"/>
          <a:chOff x="0" y="2820229"/>
          <a:chExt cx="10692000" cy="1919542"/>
        </a:xfrm>
      </xdr:grpSpPr>
      <xdr:grpSp>
        <xdr:nvGrpSpPr>
          <xdr:cNvPr id="66" name="Shape 61">
            <a:extLst>
              <a:ext uri="{FF2B5EF4-FFF2-40B4-BE49-F238E27FC236}">
                <a16:creationId xmlns:a16="http://schemas.microsoft.com/office/drawing/2014/main" id="{00000000-0008-0000-0000-000042000000}"/>
              </a:ext>
            </a:extLst>
          </xdr:cNvPr>
          <xdr:cNvGrpSpPr/>
        </xdr:nvGrpSpPr>
        <xdr:grpSpPr>
          <a:xfrm>
            <a:off x="0" y="2820229"/>
            <a:ext cx="10692000" cy="1919542"/>
            <a:chOff x="1178813" y="3075150"/>
            <a:chExt cx="8334375" cy="1409700"/>
          </a:xfrm>
        </xdr:grpSpPr>
        <xdr:sp macro="" textlink="">
          <xdr:nvSpPr>
            <xdr:cNvPr id="67" name="Shape 4">
              <a:extLst>
                <a:ext uri="{FF2B5EF4-FFF2-40B4-BE49-F238E27FC236}">
                  <a16:creationId xmlns:a16="http://schemas.microsoft.com/office/drawing/2014/main" id="{00000000-0008-0000-0000-000043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8" name="Shape 62">
              <a:extLst>
                <a:ext uri="{FF2B5EF4-FFF2-40B4-BE49-F238E27FC236}">
                  <a16:creationId xmlns:a16="http://schemas.microsoft.com/office/drawing/2014/main" id="{00000000-0008-0000-0000-000044000000}"/>
                </a:ext>
              </a:extLst>
            </xdr:cNvPr>
            <xdr:cNvGrpSpPr/>
          </xdr:nvGrpSpPr>
          <xdr:grpSpPr>
            <a:xfrm>
              <a:off x="1178813" y="3075150"/>
              <a:ext cx="8334375" cy="1409700"/>
              <a:chOff x="1178813" y="3075150"/>
              <a:chExt cx="8334375" cy="1409700"/>
            </a:xfrm>
          </xdr:grpSpPr>
          <xdr:sp macro="" textlink="">
            <xdr:nvSpPr>
              <xdr:cNvPr id="69" name="Shape 63">
                <a:extLst>
                  <a:ext uri="{FF2B5EF4-FFF2-40B4-BE49-F238E27FC236}">
                    <a16:creationId xmlns:a16="http://schemas.microsoft.com/office/drawing/2014/main" id="{00000000-0008-0000-0000-000045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0" name="Shape 64">
                <a:extLst>
                  <a:ext uri="{FF2B5EF4-FFF2-40B4-BE49-F238E27FC236}">
                    <a16:creationId xmlns:a16="http://schemas.microsoft.com/office/drawing/2014/main" id="{00000000-0008-0000-0000-000046000000}"/>
                  </a:ext>
                </a:extLst>
              </xdr:cNvPr>
              <xdr:cNvGrpSpPr/>
            </xdr:nvGrpSpPr>
            <xdr:grpSpPr>
              <a:xfrm>
                <a:off x="1178813" y="3075150"/>
                <a:ext cx="8334375" cy="1409700"/>
                <a:chOff x="1178813" y="3075150"/>
                <a:chExt cx="8334375" cy="1409700"/>
              </a:xfrm>
            </xdr:grpSpPr>
            <xdr:sp macro="" textlink="">
              <xdr:nvSpPr>
                <xdr:cNvPr id="71" name="Shape 65">
                  <a:extLst>
                    <a:ext uri="{FF2B5EF4-FFF2-40B4-BE49-F238E27FC236}">
                      <a16:creationId xmlns:a16="http://schemas.microsoft.com/office/drawing/2014/main" id="{00000000-0008-0000-0000-000047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66">
                  <a:extLst>
                    <a:ext uri="{FF2B5EF4-FFF2-40B4-BE49-F238E27FC236}">
                      <a16:creationId xmlns:a16="http://schemas.microsoft.com/office/drawing/2014/main" id="{00000000-0008-0000-0000-000048000000}"/>
                    </a:ext>
                  </a:extLst>
                </xdr:cNvPr>
                <xdr:cNvGrpSpPr/>
              </xdr:nvGrpSpPr>
              <xdr:grpSpPr>
                <a:xfrm>
                  <a:off x="1178813" y="3075150"/>
                  <a:ext cx="8334375" cy="1409700"/>
                  <a:chOff x="1175411" y="3075150"/>
                  <a:chExt cx="8341179" cy="1409700"/>
                </a:xfrm>
              </xdr:grpSpPr>
              <xdr:sp macro="" textlink="">
                <xdr:nvSpPr>
                  <xdr:cNvPr id="73" name="Shape 67">
                    <a:extLst>
                      <a:ext uri="{FF2B5EF4-FFF2-40B4-BE49-F238E27FC236}">
                        <a16:creationId xmlns:a16="http://schemas.microsoft.com/office/drawing/2014/main" id="{00000000-0008-0000-0000-000049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68" title="Dibujo">
                    <a:extLst>
                      <a:ext uri="{FF2B5EF4-FFF2-40B4-BE49-F238E27FC236}">
                        <a16:creationId xmlns:a16="http://schemas.microsoft.com/office/drawing/2014/main" id="{00000000-0008-0000-0000-00004A000000}"/>
                      </a:ext>
                    </a:extLst>
                  </xdr:cNvPr>
                  <xdr:cNvGrpSpPr/>
                </xdr:nvGrpSpPr>
                <xdr:grpSpPr>
                  <a:xfrm>
                    <a:off x="1175411" y="3075150"/>
                    <a:ext cx="8341179" cy="1409700"/>
                    <a:chOff x="0" y="3084675"/>
                    <a:chExt cx="10692001" cy="1390650"/>
                  </a:xfrm>
                </xdr:grpSpPr>
                <xdr:sp macro="" textlink="">
                  <xdr:nvSpPr>
                    <xdr:cNvPr id="75" name="Shape 69">
                      <a:extLst>
                        <a:ext uri="{FF2B5EF4-FFF2-40B4-BE49-F238E27FC236}">
                          <a16:creationId xmlns:a16="http://schemas.microsoft.com/office/drawing/2014/main" id="{00000000-0008-0000-0000-00004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70">
                      <a:extLst>
                        <a:ext uri="{FF2B5EF4-FFF2-40B4-BE49-F238E27FC236}">
                          <a16:creationId xmlns:a16="http://schemas.microsoft.com/office/drawing/2014/main" id="{00000000-0008-0000-0000-00004C000000}"/>
                        </a:ext>
                      </a:extLst>
                    </xdr:cNvPr>
                    <xdr:cNvGrpSpPr/>
                  </xdr:nvGrpSpPr>
                  <xdr:grpSpPr>
                    <a:xfrm>
                      <a:off x="0" y="3084675"/>
                      <a:ext cx="10692001" cy="1390650"/>
                      <a:chOff x="0" y="0"/>
                      <a:chExt cx="14045925" cy="1186423"/>
                    </a:xfrm>
                  </xdr:grpSpPr>
                  <xdr:sp macro="" textlink="">
                    <xdr:nvSpPr>
                      <xdr:cNvPr id="77" name="Shape 71">
                        <a:extLst>
                          <a:ext uri="{FF2B5EF4-FFF2-40B4-BE49-F238E27FC236}">
                            <a16:creationId xmlns:a16="http://schemas.microsoft.com/office/drawing/2014/main" id="{00000000-0008-0000-0000-00004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8" name="Shape 72">
                        <a:extLst>
                          <a:ext uri="{FF2B5EF4-FFF2-40B4-BE49-F238E27FC236}">
                            <a16:creationId xmlns:a16="http://schemas.microsoft.com/office/drawing/2014/main" id="{00000000-0008-0000-0000-00004E000000}"/>
                          </a:ext>
                        </a:extLst>
                      </xdr:cNvPr>
                      <xdr:cNvGrpSpPr/>
                    </xdr:nvGrpSpPr>
                    <xdr:grpSpPr>
                      <a:xfrm>
                        <a:off x="0" y="0"/>
                        <a:ext cx="14045925" cy="1186423"/>
                        <a:chOff x="0" y="0"/>
                        <a:chExt cx="814" cy="105"/>
                      </a:xfrm>
                    </xdr:grpSpPr>
                    <xdr:sp macro="" textlink="">
                      <xdr:nvSpPr>
                        <xdr:cNvPr id="79" name="Shape 73">
                          <a:extLst>
                            <a:ext uri="{FF2B5EF4-FFF2-40B4-BE49-F238E27FC236}">
                              <a16:creationId xmlns:a16="http://schemas.microsoft.com/office/drawing/2014/main" id="{00000000-0008-0000-0000-00004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0" name="Shape 74">
                          <a:extLst>
                            <a:ext uri="{FF2B5EF4-FFF2-40B4-BE49-F238E27FC236}">
                              <a16:creationId xmlns:a16="http://schemas.microsoft.com/office/drawing/2014/main" id="{00000000-0008-0000-0000-00005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1" name="Shape 75">
                          <a:extLst>
                            <a:ext uri="{FF2B5EF4-FFF2-40B4-BE49-F238E27FC236}">
                              <a16:creationId xmlns:a16="http://schemas.microsoft.com/office/drawing/2014/main" id="{00000000-0008-0000-0000-00005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82" name="Shape 76">
                          <a:extLst>
                            <a:ext uri="{FF2B5EF4-FFF2-40B4-BE49-F238E27FC236}">
                              <a16:creationId xmlns:a16="http://schemas.microsoft.com/office/drawing/2014/main" id="{00000000-0008-0000-0000-00005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83" name="Shape 77">
                          <a:extLst>
                            <a:ext uri="{FF2B5EF4-FFF2-40B4-BE49-F238E27FC236}">
                              <a16:creationId xmlns:a16="http://schemas.microsoft.com/office/drawing/2014/main" id="{00000000-0008-0000-0000-00005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4" name="Shape 78">
                          <a:extLst>
                            <a:ext uri="{FF2B5EF4-FFF2-40B4-BE49-F238E27FC236}">
                              <a16:creationId xmlns:a16="http://schemas.microsoft.com/office/drawing/2014/main" id="{00000000-0008-0000-0000-00005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5" name="Shape 79" descr="escudo">
                        <a:extLst>
                          <a:ext uri="{FF2B5EF4-FFF2-40B4-BE49-F238E27FC236}">
                            <a16:creationId xmlns:a16="http://schemas.microsoft.com/office/drawing/2014/main" id="{00000000-0008-0000-0000-00005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42</xdr:col>
      <xdr:colOff>-1</xdr:colOff>
      <xdr:row>0</xdr:row>
      <xdr:rowOff>0</xdr:rowOff>
    </xdr:from>
    <xdr:ext cx="13302343" cy="1914525"/>
    <xdr:grpSp>
      <xdr:nvGrpSpPr>
        <xdr:cNvPr id="86" name="Shape 2">
          <a:extLst>
            <a:ext uri="{FF2B5EF4-FFF2-40B4-BE49-F238E27FC236}">
              <a16:creationId xmlns:a16="http://schemas.microsoft.com/office/drawing/2014/main" id="{00000000-0008-0000-0000-000056000000}"/>
            </a:ext>
          </a:extLst>
        </xdr:cNvPr>
        <xdr:cNvGrpSpPr/>
      </xdr:nvGrpSpPr>
      <xdr:grpSpPr>
        <a:xfrm>
          <a:off x="75806299" y="0"/>
          <a:ext cx="13302343" cy="1914525"/>
          <a:chOff x="0" y="2820229"/>
          <a:chExt cx="10692000" cy="1919542"/>
        </a:xfrm>
      </xdr:grpSpPr>
      <xdr:grpSp>
        <xdr:nvGrpSpPr>
          <xdr:cNvPr id="87" name="Shape 80">
            <a:extLst>
              <a:ext uri="{FF2B5EF4-FFF2-40B4-BE49-F238E27FC236}">
                <a16:creationId xmlns:a16="http://schemas.microsoft.com/office/drawing/2014/main" id="{00000000-0008-0000-0000-000057000000}"/>
              </a:ext>
            </a:extLst>
          </xdr:cNvPr>
          <xdr:cNvGrpSpPr/>
        </xdr:nvGrpSpPr>
        <xdr:grpSpPr>
          <a:xfrm>
            <a:off x="0" y="2820229"/>
            <a:ext cx="10692000" cy="1919542"/>
            <a:chOff x="1178813" y="3075150"/>
            <a:chExt cx="8334375" cy="1409700"/>
          </a:xfrm>
        </xdr:grpSpPr>
        <xdr:sp macro="" textlink="">
          <xdr:nvSpPr>
            <xdr:cNvPr id="88" name="Shape 4">
              <a:extLst>
                <a:ext uri="{FF2B5EF4-FFF2-40B4-BE49-F238E27FC236}">
                  <a16:creationId xmlns:a16="http://schemas.microsoft.com/office/drawing/2014/main" id="{00000000-0008-0000-0000-00005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9" name="Shape 81">
              <a:extLst>
                <a:ext uri="{FF2B5EF4-FFF2-40B4-BE49-F238E27FC236}">
                  <a16:creationId xmlns:a16="http://schemas.microsoft.com/office/drawing/2014/main" id="{00000000-0008-0000-0000-000059000000}"/>
                </a:ext>
              </a:extLst>
            </xdr:cNvPr>
            <xdr:cNvGrpSpPr/>
          </xdr:nvGrpSpPr>
          <xdr:grpSpPr>
            <a:xfrm>
              <a:off x="1178813" y="3075150"/>
              <a:ext cx="8334375" cy="1409700"/>
              <a:chOff x="1178813" y="3075150"/>
              <a:chExt cx="8334375" cy="1409700"/>
            </a:xfrm>
          </xdr:grpSpPr>
          <xdr:sp macro="" textlink="">
            <xdr:nvSpPr>
              <xdr:cNvPr id="90" name="Shape 82">
                <a:extLst>
                  <a:ext uri="{FF2B5EF4-FFF2-40B4-BE49-F238E27FC236}">
                    <a16:creationId xmlns:a16="http://schemas.microsoft.com/office/drawing/2014/main" id="{00000000-0008-0000-0000-00005A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1" name="Shape 83">
                <a:extLst>
                  <a:ext uri="{FF2B5EF4-FFF2-40B4-BE49-F238E27FC236}">
                    <a16:creationId xmlns:a16="http://schemas.microsoft.com/office/drawing/2014/main" id="{00000000-0008-0000-0000-00005B000000}"/>
                  </a:ext>
                </a:extLst>
              </xdr:cNvPr>
              <xdr:cNvGrpSpPr/>
            </xdr:nvGrpSpPr>
            <xdr:grpSpPr>
              <a:xfrm>
                <a:off x="1178813" y="3075150"/>
                <a:ext cx="8334375" cy="1409700"/>
                <a:chOff x="1178813" y="3075150"/>
                <a:chExt cx="8334375" cy="1409700"/>
              </a:xfrm>
            </xdr:grpSpPr>
            <xdr:sp macro="" textlink="">
              <xdr:nvSpPr>
                <xdr:cNvPr id="92" name="Shape 84">
                  <a:extLst>
                    <a:ext uri="{FF2B5EF4-FFF2-40B4-BE49-F238E27FC236}">
                      <a16:creationId xmlns:a16="http://schemas.microsoft.com/office/drawing/2014/main" id="{00000000-0008-0000-0000-00005C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3" name="Shape 85">
                  <a:extLst>
                    <a:ext uri="{FF2B5EF4-FFF2-40B4-BE49-F238E27FC236}">
                      <a16:creationId xmlns:a16="http://schemas.microsoft.com/office/drawing/2014/main" id="{00000000-0008-0000-0000-00005D000000}"/>
                    </a:ext>
                  </a:extLst>
                </xdr:cNvPr>
                <xdr:cNvGrpSpPr/>
              </xdr:nvGrpSpPr>
              <xdr:grpSpPr>
                <a:xfrm>
                  <a:off x="1178813" y="3075150"/>
                  <a:ext cx="8334375" cy="1409700"/>
                  <a:chOff x="1175411" y="3075150"/>
                  <a:chExt cx="8341179" cy="1409700"/>
                </a:xfrm>
              </xdr:grpSpPr>
              <xdr:sp macro="" textlink="">
                <xdr:nvSpPr>
                  <xdr:cNvPr id="94" name="Shape 86">
                    <a:extLst>
                      <a:ext uri="{FF2B5EF4-FFF2-40B4-BE49-F238E27FC236}">
                        <a16:creationId xmlns:a16="http://schemas.microsoft.com/office/drawing/2014/main" id="{00000000-0008-0000-0000-00005E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5" name="Shape 87" title="Dibujo">
                    <a:extLst>
                      <a:ext uri="{FF2B5EF4-FFF2-40B4-BE49-F238E27FC236}">
                        <a16:creationId xmlns:a16="http://schemas.microsoft.com/office/drawing/2014/main" id="{00000000-0008-0000-0000-00005F000000}"/>
                      </a:ext>
                    </a:extLst>
                  </xdr:cNvPr>
                  <xdr:cNvGrpSpPr/>
                </xdr:nvGrpSpPr>
                <xdr:grpSpPr>
                  <a:xfrm>
                    <a:off x="1175411" y="3075150"/>
                    <a:ext cx="8341179" cy="1409700"/>
                    <a:chOff x="0" y="3084675"/>
                    <a:chExt cx="10692001" cy="1390650"/>
                  </a:xfrm>
                </xdr:grpSpPr>
                <xdr:sp macro="" textlink="">
                  <xdr:nvSpPr>
                    <xdr:cNvPr id="96" name="Shape 88">
                      <a:extLst>
                        <a:ext uri="{FF2B5EF4-FFF2-40B4-BE49-F238E27FC236}">
                          <a16:creationId xmlns:a16="http://schemas.microsoft.com/office/drawing/2014/main" id="{00000000-0008-0000-0000-000060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7" name="Shape 89">
                      <a:extLst>
                        <a:ext uri="{FF2B5EF4-FFF2-40B4-BE49-F238E27FC236}">
                          <a16:creationId xmlns:a16="http://schemas.microsoft.com/office/drawing/2014/main" id="{00000000-0008-0000-0000-000061000000}"/>
                        </a:ext>
                      </a:extLst>
                    </xdr:cNvPr>
                    <xdr:cNvGrpSpPr/>
                  </xdr:nvGrpSpPr>
                  <xdr:grpSpPr>
                    <a:xfrm>
                      <a:off x="0" y="3084675"/>
                      <a:ext cx="10692001" cy="1390650"/>
                      <a:chOff x="0" y="0"/>
                      <a:chExt cx="14045925" cy="1186423"/>
                    </a:xfrm>
                  </xdr:grpSpPr>
                  <xdr:sp macro="" textlink="">
                    <xdr:nvSpPr>
                      <xdr:cNvPr id="98" name="Shape 90">
                        <a:extLst>
                          <a:ext uri="{FF2B5EF4-FFF2-40B4-BE49-F238E27FC236}">
                            <a16:creationId xmlns:a16="http://schemas.microsoft.com/office/drawing/2014/main" id="{00000000-0008-0000-0000-000062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91">
                        <a:extLst>
                          <a:ext uri="{FF2B5EF4-FFF2-40B4-BE49-F238E27FC236}">
                            <a16:creationId xmlns:a16="http://schemas.microsoft.com/office/drawing/2014/main" id="{00000000-0008-0000-0000-000063000000}"/>
                          </a:ext>
                        </a:extLst>
                      </xdr:cNvPr>
                      <xdr:cNvGrpSpPr/>
                    </xdr:nvGrpSpPr>
                    <xdr:grpSpPr>
                      <a:xfrm>
                        <a:off x="0" y="0"/>
                        <a:ext cx="14045925" cy="1186423"/>
                        <a:chOff x="0" y="0"/>
                        <a:chExt cx="814" cy="105"/>
                      </a:xfrm>
                    </xdr:grpSpPr>
                    <xdr:sp macro="" textlink="">
                      <xdr:nvSpPr>
                        <xdr:cNvPr id="100" name="Shape 92">
                          <a:extLst>
                            <a:ext uri="{FF2B5EF4-FFF2-40B4-BE49-F238E27FC236}">
                              <a16:creationId xmlns:a16="http://schemas.microsoft.com/office/drawing/2014/main" id="{00000000-0008-0000-0000-000064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1" name="Shape 93">
                          <a:extLst>
                            <a:ext uri="{FF2B5EF4-FFF2-40B4-BE49-F238E27FC236}">
                              <a16:creationId xmlns:a16="http://schemas.microsoft.com/office/drawing/2014/main" id="{00000000-0008-0000-0000-000065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2" name="Shape 94">
                          <a:extLst>
                            <a:ext uri="{FF2B5EF4-FFF2-40B4-BE49-F238E27FC236}">
                              <a16:creationId xmlns:a16="http://schemas.microsoft.com/office/drawing/2014/main" id="{00000000-0008-0000-0000-000066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03" name="Shape 95">
                          <a:extLst>
                            <a:ext uri="{FF2B5EF4-FFF2-40B4-BE49-F238E27FC236}">
                              <a16:creationId xmlns:a16="http://schemas.microsoft.com/office/drawing/2014/main" id="{00000000-0008-0000-0000-000067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04" name="Shape 96">
                          <a:extLst>
                            <a:ext uri="{FF2B5EF4-FFF2-40B4-BE49-F238E27FC236}">
                              <a16:creationId xmlns:a16="http://schemas.microsoft.com/office/drawing/2014/main" id="{00000000-0008-0000-0000-000068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05" name="Shape 97">
                          <a:extLst>
                            <a:ext uri="{FF2B5EF4-FFF2-40B4-BE49-F238E27FC236}">
                              <a16:creationId xmlns:a16="http://schemas.microsoft.com/office/drawing/2014/main" id="{00000000-0008-0000-0000-000069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6" name="Shape 98" descr="escudo">
                        <a:extLst>
                          <a:ext uri="{FF2B5EF4-FFF2-40B4-BE49-F238E27FC236}">
                            <a16:creationId xmlns:a16="http://schemas.microsoft.com/office/drawing/2014/main" id="{00000000-0008-0000-0000-00006A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51</xdr:col>
      <xdr:colOff>1447799</xdr:colOff>
      <xdr:row>0</xdr:row>
      <xdr:rowOff>0</xdr:rowOff>
    </xdr:from>
    <xdr:ext cx="13302343" cy="1914525"/>
    <xdr:grpSp>
      <xdr:nvGrpSpPr>
        <xdr:cNvPr id="107" name="Shape 2">
          <a:extLst>
            <a:ext uri="{FF2B5EF4-FFF2-40B4-BE49-F238E27FC236}">
              <a16:creationId xmlns:a16="http://schemas.microsoft.com/office/drawing/2014/main" id="{00000000-0008-0000-0000-000056000000}"/>
            </a:ext>
          </a:extLst>
        </xdr:cNvPr>
        <xdr:cNvGrpSpPr/>
      </xdr:nvGrpSpPr>
      <xdr:grpSpPr>
        <a:xfrm>
          <a:off x="93700599" y="0"/>
          <a:ext cx="13302343" cy="1914525"/>
          <a:chOff x="0" y="2820229"/>
          <a:chExt cx="10692000" cy="1919542"/>
        </a:xfrm>
      </xdr:grpSpPr>
      <xdr:grpSp>
        <xdr:nvGrpSpPr>
          <xdr:cNvPr id="108" name="Shape 80">
            <a:extLst>
              <a:ext uri="{FF2B5EF4-FFF2-40B4-BE49-F238E27FC236}">
                <a16:creationId xmlns:a16="http://schemas.microsoft.com/office/drawing/2014/main" id="{00000000-0008-0000-0000-000057000000}"/>
              </a:ext>
            </a:extLst>
          </xdr:cNvPr>
          <xdr:cNvGrpSpPr/>
        </xdr:nvGrpSpPr>
        <xdr:grpSpPr>
          <a:xfrm>
            <a:off x="0" y="2820229"/>
            <a:ext cx="10692000" cy="1919542"/>
            <a:chOff x="1178813" y="3075150"/>
            <a:chExt cx="8334375" cy="1409700"/>
          </a:xfrm>
        </xdr:grpSpPr>
        <xdr:sp macro="" textlink="">
          <xdr:nvSpPr>
            <xdr:cNvPr id="109" name="Shape 4">
              <a:extLst>
                <a:ext uri="{FF2B5EF4-FFF2-40B4-BE49-F238E27FC236}">
                  <a16:creationId xmlns:a16="http://schemas.microsoft.com/office/drawing/2014/main" id="{00000000-0008-0000-0000-00005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0" name="Shape 81">
              <a:extLst>
                <a:ext uri="{FF2B5EF4-FFF2-40B4-BE49-F238E27FC236}">
                  <a16:creationId xmlns:a16="http://schemas.microsoft.com/office/drawing/2014/main" id="{00000000-0008-0000-0000-000059000000}"/>
                </a:ext>
              </a:extLst>
            </xdr:cNvPr>
            <xdr:cNvGrpSpPr/>
          </xdr:nvGrpSpPr>
          <xdr:grpSpPr>
            <a:xfrm>
              <a:off x="1178813" y="3075150"/>
              <a:ext cx="8334375" cy="1409700"/>
              <a:chOff x="1178813" y="3075150"/>
              <a:chExt cx="8334375" cy="1409700"/>
            </a:xfrm>
          </xdr:grpSpPr>
          <xdr:sp macro="" textlink="">
            <xdr:nvSpPr>
              <xdr:cNvPr id="111" name="Shape 82">
                <a:extLst>
                  <a:ext uri="{FF2B5EF4-FFF2-40B4-BE49-F238E27FC236}">
                    <a16:creationId xmlns:a16="http://schemas.microsoft.com/office/drawing/2014/main" id="{00000000-0008-0000-0000-00005A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2" name="Shape 83">
                <a:extLst>
                  <a:ext uri="{FF2B5EF4-FFF2-40B4-BE49-F238E27FC236}">
                    <a16:creationId xmlns:a16="http://schemas.microsoft.com/office/drawing/2014/main" id="{00000000-0008-0000-0000-00005B000000}"/>
                  </a:ext>
                </a:extLst>
              </xdr:cNvPr>
              <xdr:cNvGrpSpPr/>
            </xdr:nvGrpSpPr>
            <xdr:grpSpPr>
              <a:xfrm>
                <a:off x="1178813" y="3075150"/>
                <a:ext cx="8334375" cy="1409700"/>
                <a:chOff x="1178813" y="3075150"/>
                <a:chExt cx="8334375" cy="1409700"/>
              </a:xfrm>
            </xdr:grpSpPr>
            <xdr:sp macro="" textlink="">
              <xdr:nvSpPr>
                <xdr:cNvPr id="113" name="Shape 84">
                  <a:extLst>
                    <a:ext uri="{FF2B5EF4-FFF2-40B4-BE49-F238E27FC236}">
                      <a16:creationId xmlns:a16="http://schemas.microsoft.com/office/drawing/2014/main" id="{00000000-0008-0000-0000-00005C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4" name="Shape 85">
                  <a:extLst>
                    <a:ext uri="{FF2B5EF4-FFF2-40B4-BE49-F238E27FC236}">
                      <a16:creationId xmlns:a16="http://schemas.microsoft.com/office/drawing/2014/main" id="{00000000-0008-0000-0000-00005D000000}"/>
                    </a:ext>
                  </a:extLst>
                </xdr:cNvPr>
                <xdr:cNvGrpSpPr/>
              </xdr:nvGrpSpPr>
              <xdr:grpSpPr>
                <a:xfrm>
                  <a:off x="1178813" y="3075150"/>
                  <a:ext cx="8334375" cy="1409700"/>
                  <a:chOff x="1175411" y="3075150"/>
                  <a:chExt cx="8341179" cy="1409700"/>
                </a:xfrm>
              </xdr:grpSpPr>
              <xdr:sp macro="" textlink="">
                <xdr:nvSpPr>
                  <xdr:cNvPr id="115" name="Shape 86">
                    <a:extLst>
                      <a:ext uri="{FF2B5EF4-FFF2-40B4-BE49-F238E27FC236}">
                        <a16:creationId xmlns:a16="http://schemas.microsoft.com/office/drawing/2014/main" id="{00000000-0008-0000-0000-00005E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6" name="Shape 87" title="Dibujo">
                    <a:extLst>
                      <a:ext uri="{FF2B5EF4-FFF2-40B4-BE49-F238E27FC236}">
                        <a16:creationId xmlns:a16="http://schemas.microsoft.com/office/drawing/2014/main" id="{00000000-0008-0000-0000-00005F000000}"/>
                      </a:ext>
                    </a:extLst>
                  </xdr:cNvPr>
                  <xdr:cNvGrpSpPr/>
                </xdr:nvGrpSpPr>
                <xdr:grpSpPr>
                  <a:xfrm>
                    <a:off x="1175411" y="3075150"/>
                    <a:ext cx="8341179" cy="1409700"/>
                    <a:chOff x="0" y="3084675"/>
                    <a:chExt cx="10692001" cy="1390650"/>
                  </a:xfrm>
                </xdr:grpSpPr>
                <xdr:sp macro="" textlink="">
                  <xdr:nvSpPr>
                    <xdr:cNvPr id="117" name="Shape 88">
                      <a:extLst>
                        <a:ext uri="{FF2B5EF4-FFF2-40B4-BE49-F238E27FC236}">
                          <a16:creationId xmlns:a16="http://schemas.microsoft.com/office/drawing/2014/main" id="{00000000-0008-0000-0000-000060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8" name="Shape 89">
                      <a:extLst>
                        <a:ext uri="{FF2B5EF4-FFF2-40B4-BE49-F238E27FC236}">
                          <a16:creationId xmlns:a16="http://schemas.microsoft.com/office/drawing/2014/main" id="{00000000-0008-0000-0000-000061000000}"/>
                        </a:ext>
                      </a:extLst>
                    </xdr:cNvPr>
                    <xdr:cNvGrpSpPr/>
                  </xdr:nvGrpSpPr>
                  <xdr:grpSpPr>
                    <a:xfrm>
                      <a:off x="0" y="3084675"/>
                      <a:ext cx="10692001" cy="1390650"/>
                      <a:chOff x="0" y="0"/>
                      <a:chExt cx="14045925" cy="1186423"/>
                    </a:xfrm>
                  </xdr:grpSpPr>
                  <xdr:sp macro="" textlink="">
                    <xdr:nvSpPr>
                      <xdr:cNvPr id="119" name="Shape 90">
                        <a:extLst>
                          <a:ext uri="{FF2B5EF4-FFF2-40B4-BE49-F238E27FC236}">
                            <a16:creationId xmlns:a16="http://schemas.microsoft.com/office/drawing/2014/main" id="{00000000-0008-0000-0000-000062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0" name="Shape 91">
                        <a:extLst>
                          <a:ext uri="{FF2B5EF4-FFF2-40B4-BE49-F238E27FC236}">
                            <a16:creationId xmlns:a16="http://schemas.microsoft.com/office/drawing/2014/main" id="{00000000-0008-0000-0000-000063000000}"/>
                          </a:ext>
                        </a:extLst>
                      </xdr:cNvPr>
                      <xdr:cNvGrpSpPr/>
                    </xdr:nvGrpSpPr>
                    <xdr:grpSpPr>
                      <a:xfrm>
                        <a:off x="0" y="0"/>
                        <a:ext cx="14045925" cy="1186423"/>
                        <a:chOff x="0" y="0"/>
                        <a:chExt cx="814" cy="105"/>
                      </a:xfrm>
                    </xdr:grpSpPr>
                    <xdr:sp macro="" textlink="">
                      <xdr:nvSpPr>
                        <xdr:cNvPr id="122" name="Shape 92">
                          <a:extLst>
                            <a:ext uri="{FF2B5EF4-FFF2-40B4-BE49-F238E27FC236}">
                              <a16:creationId xmlns:a16="http://schemas.microsoft.com/office/drawing/2014/main" id="{00000000-0008-0000-0000-000064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3" name="Shape 93">
                          <a:extLst>
                            <a:ext uri="{FF2B5EF4-FFF2-40B4-BE49-F238E27FC236}">
                              <a16:creationId xmlns:a16="http://schemas.microsoft.com/office/drawing/2014/main" id="{00000000-0008-0000-0000-000065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4" name="Shape 94">
                          <a:extLst>
                            <a:ext uri="{FF2B5EF4-FFF2-40B4-BE49-F238E27FC236}">
                              <a16:creationId xmlns:a16="http://schemas.microsoft.com/office/drawing/2014/main" id="{00000000-0008-0000-0000-000066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5" name="Shape 95">
                          <a:extLst>
                            <a:ext uri="{FF2B5EF4-FFF2-40B4-BE49-F238E27FC236}">
                              <a16:creationId xmlns:a16="http://schemas.microsoft.com/office/drawing/2014/main" id="{00000000-0008-0000-0000-000067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6" name="Shape 96">
                          <a:extLst>
                            <a:ext uri="{FF2B5EF4-FFF2-40B4-BE49-F238E27FC236}">
                              <a16:creationId xmlns:a16="http://schemas.microsoft.com/office/drawing/2014/main" id="{00000000-0008-0000-0000-000068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27" name="Shape 97">
                          <a:extLst>
                            <a:ext uri="{FF2B5EF4-FFF2-40B4-BE49-F238E27FC236}">
                              <a16:creationId xmlns:a16="http://schemas.microsoft.com/office/drawing/2014/main" id="{00000000-0008-0000-0000-000069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21" name="Shape 98" descr="escudo">
                        <a:extLst>
                          <a:ext uri="{FF2B5EF4-FFF2-40B4-BE49-F238E27FC236}">
                            <a16:creationId xmlns:a16="http://schemas.microsoft.com/office/drawing/2014/main" id="{00000000-0008-0000-0000-00006A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mauri/Desktop/PROYECTOS%20NUEVOS%202024%20-%202028%20SBS/V&#205;CTIMAS/BP-260054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1002"/>
  <sheetViews>
    <sheetView showGridLines="0" tabSelected="1" topLeftCell="AT114" zoomScale="75" zoomScaleNormal="75" workbookViewId="0">
      <selection activeCell="AZ147" sqref="AZ147"/>
    </sheetView>
  </sheetViews>
  <sheetFormatPr baseColWidth="10" defaultColWidth="12.625" defaultRowHeight="15" customHeight="1"/>
  <cols>
    <col min="1" max="1" width="18.375" customWidth="1"/>
    <col min="2" max="2" width="26" customWidth="1"/>
    <col min="3" max="3" width="51.125" customWidth="1"/>
    <col min="4" max="4" width="17.375" customWidth="1"/>
    <col min="5" max="5" width="14.875" customWidth="1"/>
    <col min="6" max="6" width="19.875" customWidth="1"/>
    <col min="7" max="7" width="27.375" customWidth="1"/>
    <col min="8" max="8" width="18.625" customWidth="1"/>
    <col min="9" max="9" width="18.375" customWidth="1"/>
    <col min="10" max="10" width="26" customWidth="1"/>
    <col min="11" max="11" width="51.125" customWidth="1"/>
    <col min="12" max="12" width="17.375" customWidth="1"/>
    <col min="13" max="13" width="14.875" customWidth="1"/>
    <col min="14" max="14" width="19.875" customWidth="1"/>
    <col min="15" max="15" width="27.375" customWidth="1"/>
    <col min="16" max="16" width="25.375" customWidth="1"/>
    <col min="17" max="17" width="22.25" customWidth="1"/>
    <col min="18" max="21" width="20.875" customWidth="1"/>
    <col min="22" max="22" width="18.375" customWidth="1"/>
    <col min="23" max="23" width="26" customWidth="1"/>
    <col min="24" max="24" width="51.125" customWidth="1"/>
    <col min="25" max="25" width="17.375" customWidth="1"/>
    <col min="26" max="26" width="14.875" customWidth="1"/>
    <col min="27" max="27" width="19.875" customWidth="1"/>
    <col min="28" max="28" width="27.375" customWidth="1"/>
    <col min="29" max="31" width="20.875" customWidth="1"/>
    <col min="32" max="32" width="18.375" customWidth="1"/>
    <col min="33" max="33" width="26" customWidth="1"/>
    <col min="34" max="34" width="51.125" customWidth="1"/>
    <col min="35" max="35" width="17.375" customWidth="1"/>
    <col min="36" max="36" width="14.875" customWidth="1"/>
    <col min="37" max="37" width="19.875" customWidth="1"/>
    <col min="38" max="38" width="27.375" customWidth="1"/>
    <col min="39" max="42" width="20.875" customWidth="1"/>
    <col min="43" max="43" width="18.375" customWidth="1"/>
    <col min="44" max="44" width="26" customWidth="1"/>
    <col min="45" max="45" width="51.125" customWidth="1"/>
    <col min="46" max="46" width="17.375" customWidth="1"/>
    <col min="47" max="47" width="14.875" customWidth="1"/>
    <col min="48" max="48" width="19.875" customWidth="1"/>
    <col min="49" max="49" width="27.375" customWidth="1"/>
    <col min="50" max="50" width="20.125" bestFit="1" customWidth="1"/>
    <col min="51" max="52" width="20.875" customWidth="1"/>
    <col min="53" max="53" width="18.375" customWidth="1"/>
    <col min="54" max="54" width="26" customWidth="1"/>
    <col min="55" max="55" width="51.125" customWidth="1"/>
    <col min="56" max="56" width="17.375" customWidth="1"/>
    <col min="57" max="57" width="14.875" customWidth="1"/>
    <col min="58" max="58" width="19.875" customWidth="1"/>
    <col min="59" max="59" width="27.375" customWidth="1"/>
    <col min="60" max="60" width="19" customWidth="1"/>
    <col min="61" max="61" width="14.375" customWidth="1"/>
  </cols>
  <sheetData>
    <row r="1" spans="1:61" ht="14.25">
      <c r="A1" s="1"/>
      <c r="B1" s="1"/>
      <c r="C1" s="1"/>
      <c r="D1" s="1"/>
      <c r="E1" s="1"/>
      <c r="F1" s="1"/>
      <c r="G1" s="1"/>
      <c r="AH1" s="2"/>
      <c r="AI1" s="3"/>
      <c r="AJ1" s="3"/>
      <c r="AK1" s="3"/>
      <c r="AL1" s="3"/>
      <c r="AS1" s="2"/>
      <c r="AT1" s="3"/>
      <c r="AU1" s="3"/>
      <c r="AV1" s="3"/>
      <c r="AW1" s="3"/>
      <c r="BC1" s="2"/>
      <c r="BD1" s="3"/>
      <c r="BE1" s="3"/>
      <c r="BF1" s="3"/>
      <c r="BG1" s="3"/>
    </row>
    <row r="2" spans="1:61" ht="14.25">
      <c r="A2" s="1"/>
      <c r="B2" s="1"/>
      <c r="C2" s="1"/>
      <c r="D2" s="1"/>
      <c r="E2" s="1"/>
      <c r="F2" s="1"/>
      <c r="G2" s="1"/>
      <c r="AH2" s="2"/>
      <c r="AI2" s="3"/>
      <c r="AJ2" s="3"/>
      <c r="AK2" s="3"/>
      <c r="AL2" s="3"/>
      <c r="AS2" s="2"/>
      <c r="AT2" s="3"/>
      <c r="AU2" s="3"/>
      <c r="AV2" s="3"/>
      <c r="AW2" s="3"/>
      <c r="BC2" s="2"/>
      <c r="BD2" s="3"/>
      <c r="BE2" s="3"/>
      <c r="BF2" s="3"/>
      <c r="BG2" s="3"/>
    </row>
    <row r="3" spans="1:61" ht="14.25">
      <c r="A3" s="1"/>
      <c r="B3" s="1"/>
      <c r="C3" s="1"/>
      <c r="D3" s="1"/>
      <c r="E3" s="1"/>
      <c r="F3" s="1"/>
      <c r="G3" s="1"/>
      <c r="AH3" s="2"/>
      <c r="AI3" s="3"/>
      <c r="AJ3" s="3"/>
      <c r="AK3" s="3"/>
      <c r="AL3" s="3"/>
      <c r="AS3" s="2"/>
      <c r="AT3" s="3"/>
      <c r="AU3" s="3"/>
      <c r="AV3" s="3"/>
      <c r="AW3" s="3"/>
      <c r="BC3" s="2"/>
      <c r="BD3" s="3"/>
      <c r="BE3" s="3"/>
      <c r="BF3" s="3"/>
      <c r="BG3" s="3"/>
    </row>
    <row r="4" spans="1:61" ht="14.25">
      <c r="A4" s="1"/>
      <c r="B4" s="1"/>
      <c r="C4" s="1"/>
      <c r="D4" s="1"/>
      <c r="E4" s="1"/>
      <c r="F4" s="1"/>
      <c r="G4" s="1"/>
      <c r="AH4" s="2"/>
      <c r="AI4" s="3"/>
      <c r="AJ4" s="3"/>
      <c r="AK4" s="3"/>
      <c r="AL4" s="3"/>
      <c r="AS4" s="2"/>
      <c r="AT4" s="3"/>
      <c r="AU4" s="3"/>
      <c r="AV4" s="3"/>
      <c r="AW4" s="3"/>
      <c r="BC4" s="2"/>
      <c r="BD4" s="3"/>
      <c r="BE4" s="3"/>
      <c r="BF4" s="3"/>
      <c r="BG4" s="3"/>
    </row>
    <row r="5" spans="1:61" ht="14.25">
      <c r="A5" s="1"/>
      <c r="B5" s="1"/>
      <c r="C5" s="1"/>
      <c r="D5" s="1"/>
      <c r="E5" s="1"/>
      <c r="F5" s="1"/>
      <c r="G5" s="1"/>
      <c r="AH5" s="2"/>
      <c r="AI5" s="3"/>
      <c r="AJ5" s="3"/>
      <c r="AK5" s="3"/>
      <c r="AL5" s="3"/>
      <c r="AS5" s="2"/>
      <c r="AT5" s="3"/>
      <c r="AU5" s="3"/>
      <c r="AV5" s="3"/>
      <c r="AW5" s="3"/>
      <c r="BC5" s="2"/>
      <c r="BD5" s="3"/>
      <c r="BE5" s="3"/>
      <c r="BF5" s="3"/>
      <c r="BG5" s="3"/>
    </row>
    <row r="6" spans="1:61" ht="14.25">
      <c r="A6" s="1"/>
      <c r="B6" s="1"/>
      <c r="C6" s="1"/>
      <c r="D6" s="1"/>
      <c r="E6" s="1"/>
      <c r="F6" s="1"/>
      <c r="G6" s="1"/>
      <c r="AH6" s="2"/>
      <c r="AI6" s="3"/>
      <c r="AJ6" s="3"/>
      <c r="AK6" s="3"/>
      <c r="AL6" s="3"/>
      <c r="AS6" s="2"/>
      <c r="AT6" s="3"/>
      <c r="AU6" s="3"/>
      <c r="AV6" s="3"/>
      <c r="AW6" s="3"/>
      <c r="BC6" s="2"/>
      <c r="BD6" s="3"/>
      <c r="BE6" s="3"/>
      <c r="BF6" s="3"/>
      <c r="BG6" s="3"/>
    </row>
    <row r="7" spans="1:61" ht="14.25">
      <c r="A7" s="1"/>
      <c r="B7" s="1"/>
      <c r="C7" s="1"/>
      <c r="D7" s="1"/>
      <c r="E7" s="1"/>
      <c r="F7" s="1"/>
      <c r="G7" s="1"/>
      <c r="AH7" s="2"/>
      <c r="AI7" s="3"/>
      <c r="AJ7" s="3"/>
      <c r="AK7" s="3"/>
      <c r="AL7" s="3"/>
      <c r="AS7" s="2"/>
      <c r="AT7" s="3"/>
      <c r="AU7" s="3"/>
      <c r="AV7" s="3"/>
      <c r="AW7" s="3"/>
      <c r="BC7" s="2"/>
      <c r="BD7" s="3"/>
      <c r="BE7" s="3"/>
      <c r="BF7" s="3"/>
      <c r="BG7" s="3"/>
    </row>
    <row r="8" spans="1:61" ht="28.5" customHeight="1">
      <c r="A8" s="4"/>
      <c r="B8" s="1"/>
      <c r="C8" s="1"/>
      <c r="D8" s="1"/>
      <c r="E8" s="1"/>
      <c r="F8" s="1"/>
      <c r="G8" s="1"/>
      <c r="AH8" s="2"/>
      <c r="AI8" s="3"/>
      <c r="AJ8" s="3"/>
      <c r="AK8" s="3"/>
      <c r="AL8" s="3"/>
      <c r="AS8" s="2"/>
      <c r="AT8" s="3"/>
      <c r="AU8" s="3"/>
      <c r="AV8" s="3"/>
      <c r="AW8" s="3"/>
      <c r="BC8" s="2"/>
      <c r="BD8" s="3"/>
      <c r="BE8" s="3"/>
      <c r="BF8" s="3"/>
      <c r="BG8" s="3"/>
    </row>
    <row r="9" spans="1:61" ht="28.5" customHeight="1">
      <c r="A9" s="4"/>
      <c r="B9" s="1"/>
      <c r="C9" s="1"/>
      <c r="D9" s="1"/>
      <c r="E9" s="1"/>
      <c r="F9" s="1"/>
      <c r="G9" s="1"/>
      <c r="AH9" s="2"/>
      <c r="AI9" s="3"/>
      <c r="AJ9" s="3"/>
      <c r="AK9" s="3"/>
      <c r="AL9" s="3"/>
      <c r="AS9" s="2"/>
      <c r="AT9" s="3"/>
      <c r="AU9" s="3"/>
      <c r="AV9" s="3"/>
      <c r="AW9" s="3"/>
      <c r="BC9" s="2"/>
      <c r="BD9" s="3"/>
      <c r="BE9" s="3"/>
      <c r="BF9" s="3"/>
      <c r="BG9" s="3"/>
    </row>
    <row r="10" spans="1:61" ht="20.25">
      <c r="A10" s="184">
        <v>2025</v>
      </c>
      <c r="B10" s="185"/>
      <c r="C10" s="185"/>
      <c r="D10" s="185"/>
      <c r="E10" s="185"/>
      <c r="F10" s="185"/>
      <c r="G10" s="186"/>
      <c r="I10" s="184" t="s">
        <v>0</v>
      </c>
      <c r="J10" s="185"/>
      <c r="K10" s="185"/>
      <c r="L10" s="185"/>
      <c r="M10" s="185"/>
      <c r="N10" s="185"/>
      <c r="O10" s="186"/>
      <c r="V10" s="184" t="s">
        <v>0</v>
      </c>
      <c r="W10" s="185"/>
      <c r="X10" s="185"/>
      <c r="Y10" s="185"/>
      <c r="Z10" s="185"/>
      <c r="AA10" s="185"/>
      <c r="AB10" s="186"/>
      <c r="AF10" s="184" t="s">
        <v>0</v>
      </c>
      <c r="AG10" s="185"/>
      <c r="AH10" s="185"/>
      <c r="AI10" s="185"/>
      <c r="AJ10" s="185"/>
      <c r="AK10" s="185"/>
      <c r="AL10" s="186"/>
      <c r="AQ10" s="184" t="s">
        <v>0</v>
      </c>
      <c r="AR10" s="185"/>
      <c r="AS10" s="185"/>
      <c r="AT10" s="185"/>
      <c r="AU10" s="185"/>
      <c r="AV10" s="185"/>
      <c r="AW10" s="186"/>
      <c r="BA10" s="184" t="s">
        <v>0</v>
      </c>
      <c r="BB10" s="185"/>
      <c r="BC10" s="185"/>
      <c r="BD10" s="185"/>
      <c r="BE10" s="185"/>
      <c r="BF10" s="185"/>
      <c r="BG10" s="186"/>
    </row>
    <row r="11" spans="1:61" ht="61.5" customHeight="1">
      <c r="A11" s="5" t="s">
        <v>1</v>
      </c>
      <c r="B11" s="5" t="s">
        <v>2</v>
      </c>
      <c r="C11" s="5" t="s">
        <v>3</v>
      </c>
      <c r="D11" s="5" t="s">
        <v>4</v>
      </c>
      <c r="E11" s="5" t="s">
        <v>5</v>
      </c>
      <c r="F11" s="5" t="s">
        <v>6</v>
      </c>
      <c r="G11" s="5" t="s">
        <v>7</v>
      </c>
      <c r="H11" s="6" t="s">
        <v>8</v>
      </c>
      <c r="I11" s="5" t="s">
        <v>1</v>
      </c>
      <c r="J11" s="5" t="s">
        <v>2</v>
      </c>
      <c r="K11" s="5" t="s">
        <v>3</v>
      </c>
      <c r="L11" s="5" t="s">
        <v>4</v>
      </c>
      <c r="M11" s="5" t="s">
        <v>5</v>
      </c>
      <c r="N11" s="5" t="s">
        <v>6</v>
      </c>
      <c r="O11" s="5" t="s">
        <v>7</v>
      </c>
      <c r="P11" s="7" t="s">
        <v>9</v>
      </c>
      <c r="Q11" s="7" t="s">
        <v>10</v>
      </c>
      <c r="R11" s="7" t="s">
        <v>11</v>
      </c>
      <c r="S11" s="7" t="s">
        <v>12</v>
      </c>
      <c r="T11" s="8" t="s">
        <v>13</v>
      </c>
      <c r="U11" s="6" t="s">
        <v>14</v>
      </c>
      <c r="V11" s="9" t="s">
        <v>1</v>
      </c>
      <c r="W11" s="5" t="s">
        <v>2</v>
      </c>
      <c r="X11" s="5" t="s">
        <v>3</v>
      </c>
      <c r="Y11" s="5" t="s">
        <v>4</v>
      </c>
      <c r="Z11" s="5" t="s">
        <v>5</v>
      </c>
      <c r="AA11" s="5" t="s">
        <v>6</v>
      </c>
      <c r="AB11" s="5" t="s">
        <v>7</v>
      </c>
      <c r="AC11" s="6" t="s">
        <v>15</v>
      </c>
      <c r="AD11" s="6" t="s">
        <v>16</v>
      </c>
      <c r="AE11" s="6" t="s">
        <v>17</v>
      </c>
      <c r="AF11" s="9" t="s">
        <v>1</v>
      </c>
      <c r="AG11" s="5" t="s">
        <v>2</v>
      </c>
      <c r="AH11" s="10" t="s">
        <v>3</v>
      </c>
      <c r="AI11" s="5" t="s">
        <v>4</v>
      </c>
      <c r="AJ11" s="5" t="s">
        <v>5</v>
      </c>
      <c r="AK11" s="5" t="s">
        <v>6</v>
      </c>
      <c r="AL11" s="5" t="s">
        <v>7</v>
      </c>
      <c r="AM11" s="6" t="s">
        <v>18</v>
      </c>
      <c r="AN11" s="6" t="s">
        <v>350</v>
      </c>
      <c r="AO11" s="6" t="s">
        <v>354</v>
      </c>
      <c r="AP11" s="6" t="s">
        <v>17</v>
      </c>
      <c r="AQ11" s="128" t="s">
        <v>1</v>
      </c>
      <c r="AR11" s="129" t="s">
        <v>2</v>
      </c>
      <c r="AS11" s="10" t="s">
        <v>3</v>
      </c>
      <c r="AT11" s="5" t="s">
        <v>4</v>
      </c>
      <c r="AU11" s="5" t="s">
        <v>5</v>
      </c>
      <c r="AV11" s="5" t="s">
        <v>6</v>
      </c>
      <c r="AW11" s="5" t="s">
        <v>7</v>
      </c>
      <c r="AX11" s="160" t="s">
        <v>17</v>
      </c>
      <c r="AY11" s="6" t="s">
        <v>350</v>
      </c>
      <c r="AZ11" s="6" t="s">
        <v>18</v>
      </c>
      <c r="BA11" s="128" t="s">
        <v>1</v>
      </c>
      <c r="BB11" s="129" t="s">
        <v>2</v>
      </c>
      <c r="BC11" s="10" t="s">
        <v>3</v>
      </c>
      <c r="BD11" s="5" t="s">
        <v>4</v>
      </c>
      <c r="BE11" s="5" t="s">
        <v>5</v>
      </c>
      <c r="BF11" s="5" t="s">
        <v>6</v>
      </c>
      <c r="BG11" s="5" t="s">
        <v>7</v>
      </c>
      <c r="BH11" s="160" t="s">
        <v>358</v>
      </c>
      <c r="BI11" s="3"/>
    </row>
    <row r="12" spans="1:61" ht="30" customHeight="1">
      <c r="A12" s="179" t="s">
        <v>19</v>
      </c>
      <c r="B12" s="179" t="s">
        <v>20</v>
      </c>
      <c r="C12" s="11" t="s">
        <v>21</v>
      </c>
      <c r="D12" s="12" t="s">
        <v>22</v>
      </c>
      <c r="E12" s="13">
        <v>5</v>
      </c>
      <c r="F12" s="14">
        <f>2*3411200+1*2790320+6*2682160+4*6000800+3*6758960+10*5440240+4615520*3+1*7518160</f>
        <v>145752880</v>
      </c>
      <c r="G12" s="15">
        <f t="shared" ref="G12:G14" si="0">E12*F12</f>
        <v>728764400</v>
      </c>
      <c r="H12" s="16"/>
      <c r="I12" s="179" t="s">
        <v>19</v>
      </c>
      <c r="J12" s="179" t="s">
        <v>20</v>
      </c>
      <c r="K12" s="11" t="s">
        <v>21</v>
      </c>
      <c r="L12" s="12" t="s">
        <v>22</v>
      </c>
      <c r="M12" s="13">
        <v>5</v>
      </c>
      <c r="N12" s="14">
        <f>2*3411200+1*2790320+6*2682160+4*6000800+3*6758960+10*5440240+4615520*3+1*7518160</f>
        <v>145752880</v>
      </c>
      <c r="O12" s="15">
        <f t="shared" ref="O12:O14" si="1">M12*N12</f>
        <v>728764400</v>
      </c>
      <c r="P12" s="17"/>
      <c r="Q12" s="17"/>
      <c r="R12" s="17"/>
      <c r="S12" s="17"/>
      <c r="T12" s="18"/>
      <c r="U12" s="17"/>
      <c r="V12" s="174" t="s">
        <v>19</v>
      </c>
      <c r="W12" s="179" t="s">
        <v>20</v>
      </c>
      <c r="X12" s="11" t="s">
        <v>21</v>
      </c>
      <c r="Y12" s="12" t="s">
        <v>22</v>
      </c>
      <c r="Z12" s="13">
        <v>5</v>
      </c>
      <c r="AA12" s="14">
        <f>2*3411200+1*2790320+6*2682160+4*6000800+3*6758960+10*5440240+4615520*3+1*7518160</f>
        <v>145752880</v>
      </c>
      <c r="AB12" s="15">
        <f t="shared" ref="AB12:AB14" si="2">Z12*AA12</f>
        <v>728764400</v>
      </c>
      <c r="AC12" s="17">
        <v>437258640</v>
      </c>
      <c r="AD12" s="17"/>
      <c r="AE12" s="17"/>
      <c r="AF12" s="174" t="s">
        <v>19</v>
      </c>
      <c r="AG12" s="179" t="s">
        <v>20</v>
      </c>
      <c r="AH12" s="19" t="s">
        <v>21</v>
      </c>
      <c r="AI12" s="20" t="s">
        <v>22</v>
      </c>
      <c r="AJ12" s="21">
        <v>8</v>
      </c>
      <c r="AK12" s="22">
        <f>2*3411200+1*2790320+6*2682160+4*6000800+3*6758960+10*5440240+4615520*3+1*7518160</f>
        <v>145752880</v>
      </c>
      <c r="AL12" s="23">
        <f t="shared" ref="AL12:AL14" si="3">AJ12*AK12</f>
        <v>1166023040</v>
      </c>
      <c r="AM12" s="17"/>
      <c r="AN12" s="17"/>
      <c r="AO12" s="18"/>
      <c r="AP12" s="18"/>
      <c r="AQ12" s="187" t="s">
        <v>19</v>
      </c>
      <c r="AR12" s="187" t="s">
        <v>20</v>
      </c>
      <c r="AS12" s="127" t="s">
        <v>21</v>
      </c>
      <c r="AT12" s="20" t="s">
        <v>22</v>
      </c>
      <c r="AU12" s="21">
        <v>8</v>
      </c>
      <c r="AV12" s="22">
        <f>2*3411200+1*2790320+6*2682160+4*6000800+3*6758960+10*5440240+4615520*3+1*7518160</f>
        <v>145752880</v>
      </c>
      <c r="AW12" s="148">
        <v>1166023040</v>
      </c>
      <c r="AX12" s="161"/>
      <c r="AY12" s="18"/>
      <c r="AZ12" s="18"/>
      <c r="BA12" s="187" t="s">
        <v>19</v>
      </c>
      <c r="BB12" s="187" t="s">
        <v>20</v>
      </c>
      <c r="BC12" s="127" t="s">
        <v>21</v>
      </c>
      <c r="BD12" s="20" t="s">
        <v>22</v>
      </c>
      <c r="BE12" s="21">
        <v>8</v>
      </c>
      <c r="BF12" s="22">
        <f>2*3411200+1*2790320+6*2682160+4*6000800+3*6758960+10*5440240+4615520*3+1*7518160</f>
        <v>145752880</v>
      </c>
      <c r="BG12" s="148">
        <v>1166023040</v>
      </c>
      <c r="BH12" s="161"/>
    </row>
    <row r="13" spans="1:61" ht="30" customHeight="1">
      <c r="A13" s="172"/>
      <c r="B13" s="172"/>
      <c r="C13" s="11" t="s">
        <v>23</v>
      </c>
      <c r="D13" s="12" t="s">
        <v>24</v>
      </c>
      <c r="E13" s="24">
        <v>0</v>
      </c>
      <c r="F13" s="25">
        <v>0</v>
      </c>
      <c r="G13" s="15">
        <f t="shared" si="0"/>
        <v>0</v>
      </c>
      <c r="H13" s="16"/>
      <c r="I13" s="172"/>
      <c r="J13" s="172"/>
      <c r="K13" s="11" t="s">
        <v>23</v>
      </c>
      <c r="L13" s="12" t="s">
        <v>24</v>
      </c>
      <c r="M13" s="24">
        <v>0</v>
      </c>
      <c r="N13" s="25">
        <v>0</v>
      </c>
      <c r="O13" s="15">
        <f t="shared" si="1"/>
        <v>0</v>
      </c>
      <c r="P13" s="17"/>
      <c r="Q13" s="17"/>
      <c r="R13" s="17"/>
      <c r="S13" s="17"/>
      <c r="T13" s="18"/>
      <c r="U13" s="17"/>
      <c r="V13" s="175"/>
      <c r="W13" s="172"/>
      <c r="X13" s="11" t="s">
        <v>23</v>
      </c>
      <c r="Y13" s="12" t="s">
        <v>24</v>
      </c>
      <c r="Z13" s="24">
        <v>0</v>
      </c>
      <c r="AA13" s="25">
        <v>0</v>
      </c>
      <c r="AB13" s="15">
        <f t="shared" si="2"/>
        <v>0</v>
      </c>
      <c r="AC13" s="17">
        <v>435847530</v>
      </c>
      <c r="AD13" s="17"/>
      <c r="AE13" s="17"/>
      <c r="AF13" s="175"/>
      <c r="AG13" s="172"/>
      <c r="AH13" s="19" t="s">
        <v>23</v>
      </c>
      <c r="AI13" s="20" t="s">
        <v>22</v>
      </c>
      <c r="AJ13" s="21">
        <v>7</v>
      </c>
      <c r="AK13" s="22">
        <f ca="1">IFERROR(__xludf.DUMMYFUNCTION("+AC13/7"),62263932.8571428)</f>
        <v>62263932.857142799</v>
      </c>
      <c r="AL13" s="23">
        <f t="shared" ca="1" si="3"/>
        <v>435847529.99999958</v>
      </c>
      <c r="AM13" s="17"/>
      <c r="AN13" s="17"/>
      <c r="AO13" s="18"/>
      <c r="AP13" s="18"/>
      <c r="AQ13" s="187"/>
      <c r="AR13" s="187"/>
      <c r="AS13" s="127" t="s">
        <v>23</v>
      </c>
      <c r="AT13" s="20" t="s">
        <v>22</v>
      </c>
      <c r="AU13" s="21">
        <v>7</v>
      </c>
      <c r="AV13" s="22">
        <v>62263932.857142858</v>
      </c>
      <c r="AW13" s="148">
        <v>435847530</v>
      </c>
      <c r="AX13" s="161"/>
      <c r="AY13" s="18"/>
      <c r="AZ13" s="18"/>
      <c r="BA13" s="187"/>
      <c r="BB13" s="187"/>
      <c r="BC13" s="127" t="s">
        <v>23</v>
      </c>
      <c r="BD13" s="20" t="s">
        <v>22</v>
      </c>
      <c r="BE13" s="21">
        <v>7</v>
      </c>
      <c r="BF13" s="22">
        <v>62263932.857142858</v>
      </c>
      <c r="BG13" s="148">
        <v>435847530</v>
      </c>
      <c r="BH13" s="161"/>
    </row>
    <row r="14" spans="1:61" ht="30" customHeight="1">
      <c r="A14" s="172"/>
      <c r="B14" s="172"/>
      <c r="C14" s="11" t="s">
        <v>25</v>
      </c>
      <c r="D14" s="12" t="s">
        <v>24</v>
      </c>
      <c r="E14" s="13">
        <v>5</v>
      </c>
      <c r="F14" s="14">
        <f>2*4615520+12*5440240+1*3791840+13*3411200</f>
        <v>122651360</v>
      </c>
      <c r="G14" s="15">
        <f t="shared" si="0"/>
        <v>613256800</v>
      </c>
      <c r="H14" s="16"/>
      <c r="I14" s="172"/>
      <c r="J14" s="172"/>
      <c r="K14" s="11" t="s">
        <v>25</v>
      </c>
      <c r="L14" s="12" t="s">
        <v>24</v>
      </c>
      <c r="M14" s="13">
        <v>5</v>
      </c>
      <c r="N14" s="14">
        <f>2*4615520+12*5440240+1*3791840+13*3411200</f>
        <v>122651360</v>
      </c>
      <c r="O14" s="15">
        <f t="shared" si="1"/>
        <v>613256800</v>
      </c>
      <c r="P14" s="17"/>
      <c r="Q14" s="17"/>
      <c r="R14" s="17"/>
      <c r="S14" s="17"/>
      <c r="T14" s="18"/>
      <c r="U14" s="17"/>
      <c r="V14" s="175"/>
      <c r="W14" s="172"/>
      <c r="X14" s="11" t="s">
        <v>25</v>
      </c>
      <c r="Y14" s="12" t="s">
        <v>24</v>
      </c>
      <c r="Z14" s="13">
        <v>5</v>
      </c>
      <c r="AA14" s="14">
        <f>2*4615520+12*5440240+1*3791840+13*3411200</f>
        <v>122651360</v>
      </c>
      <c r="AB14" s="15">
        <f t="shared" si="2"/>
        <v>613256800</v>
      </c>
      <c r="AC14" s="17">
        <v>367954080</v>
      </c>
      <c r="AD14" s="17"/>
      <c r="AE14" s="17"/>
      <c r="AF14" s="175"/>
      <c r="AG14" s="172"/>
      <c r="AH14" s="19" t="s">
        <v>25</v>
      </c>
      <c r="AI14" s="20" t="s">
        <v>22</v>
      </c>
      <c r="AJ14" s="21">
        <v>8</v>
      </c>
      <c r="AK14" s="22">
        <f>2*4615520+12*5440240+1*3791840+13*3411200</f>
        <v>122651360</v>
      </c>
      <c r="AL14" s="23">
        <f t="shared" si="3"/>
        <v>981210880</v>
      </c>
      <c r="AM14" s="17"/>
      <c r="AN14" s="17"/>
      <c r="AO14" s="18"/>
      <c r="AP14" s="18"/>
      <c r="AQ14" s="187"/>
      <c r="AR14" s="187"/>
      <c r="AS14" s="127" t="s">
        <v>25</v>
      </c>
      <c r="AT14" s="20" t="s">
        <v>22</v>
      </c>
      <c r="AU14" s="21">
        <v>8</v>
      </c>
      <c r="AV14" s="22">
        <f>2*4615520+12*5440240+1*3791840+13*3411200</f>
        <v>122651360</v>
      </c>
      <c r="AW14" s="148">
        <v>981210880</v>
      </c>
      <c r="AX14" s="161"/>
      <c r="AY14" s="18"/>
      <c r="AZ14" s="18"/>
      <c r="BA14" s="187"/>
      <c r="BB14" s="187"/>
      <c r="BC14" s="127" t="s">
        <v>25</v>
      </c>
      <c r="BD14" s="20" t="s">
        <v>22</v>
      </c>
      <c r="BE14" s="21">
        <v>8</v>
      </c>
      <c r="BF14" s="22">
        <f>2*4615520+12*5440240+1*3791840+13*3411200</f>
        <v>122651360</v>
      </c>
      <c r="BG14" s="148">
        <v>981210880</v>
      </c>
      <c r="BH14" s="161"/>
    </row>
    <row r="15" spans="1:61" ht="30" customHeight="1">
      <c r="A15" s="172"/>
      <c r="B15" s="172"/>
      <c r="C15" s="11"/>
      <c r="D15" s="12"/>
      <c r="E15" s="13"/>
      <c r="F15" s="14"/>
      <c r="G15" s="15"/>
      <c r="H15" s="16"/>
      <c r="I15" s="172"/>
      <c r="J15" s="172"/>
      <c r="K15" s="11"/>
      <c r="L15" s="12"/>
      <c r="M15" s="13"/>
      <c r="N15" s="14"/>
      <c r="O15" s="15"/>
      <c r="P15" s="17"/>
      <c r="Q15" s="17"/>
      <c r="R15" s="17"/>
      <c r="S15" s="17"/>
      <c r="T15" s="18"/>
      <c r="U15" s="17"/>
      <c r="V15" s="175"/>
      <c r="W15" s="172"/>
      <c r="X15" s="11"/>
      <c r="Y15" s="12"/>
      <c r="Z15" s="13"/>
      <c r="AA15" s="14"/>
      <c r="AB15" s="15"/>
      <c r="AC15" s="17">
        <v>600000000</v>
      </c>
      <c r="AD15" s="17"/>
      <c r="AE15" s="17"/>
      <c r="AF15" s="175"/>
      <c r="AG15" s="172"/>
      <c r="AH15" s="19" t="s">
        <v>26</v>
      </c>
      <c r="AI15" s="20" t="s">
        <v>22</v>
      </c>
      <c r="AJ15" s="21">
        <v>6</v>
      </c>
      <c r="AK15" s="22">
        <v>100000000</v>
      </c>
      <c r="AL15" s="23">
        <f ca="1">IFERROR(__xludf.DUMMYFUNCTION("+AJ15*AK15"),600000000)</f>
        <v>600000000</v>
      </c>
      <c r="AM15" s="17"/>
      <c r="AN15" s="17"/>
      <c r="AO15" s="18"/>
      <c r="AP15" s="18"/>
      <c r="AQ15" s="187"/>
      <c r="AR15" s="187"/>
      <c r="AS15" s="127" t="s">
        <v>26</v>
      </c>
      <c r="AT15" s="20" t="s">
        <v>22</v>
      </c>
      <c r="AU15" s="21">
        <v>6</v>
      </c>
      <c r="AV15" s="22">
        <v>100000000</v>
      </c>
      <c r="AW15" s="148">
        <v>600000000</v>
      </c>
      <c r="AX15" s="161"/>
      <c r="AY15" s="18"/>
      <c r="AZ15" s="18"/>
      <c r="BA15" s="187"/>
      <c r="BB15" s="187"/>
      <c r="BC15" s="127" t="s">
        <v>26</v>
      </c>
      <c r="BD15" s="20" t="s">
        <v>22</v>
      </c>
      <c r="BE15" s="21">
        <v>6</v>
      </c>
      <c r="BF15" s="22">
        <v>100000000</v>
      </c>
      <c r="BG15" s="148">
        <v>600000000</v>
      </c>
      <c r="BH15" s="161"/>
    </row>
    <row r="16" spans="1:61" ht="30" customHeight="1">
      <c r="A16" s="173"/>
      <c r="B16" s="173"/>
      <c r="C16" s="11" t="s">
        <v>27</v>
      </c>
      <c r="D16" s="12" t="s">
        <v>22</v>
      </c>
      <c r="E16" s="13">
        <v>5</v>
      </c>
      <c r="F16" s="14">
        <f>17*5440240+1*4615520+4*6000800+5*7518160+3*3411200+5*2682160</f>
        <v>182338000</v>
      </c>
      <c r="G16" s="15">
        <f>E16*F16</f>
        <v>911690000</v>
      </c>
      <c r="H16" s="16"/>
      <c r="I16" s="173"/>
      <c r="J16" s="173"/>
      <c r="K16" s="11" t="s">
        <v>27</v>
      </c>
      <c r="L16" s="12" t="s">
        <v>22</v>
      </c>
      <c r="M16" s="13">
        <v>5</v>
      </c>
      <c r="N16" s="14">
        <f>17*5440240+1*4615520+4*6000800+5*7518160+3*3411200+5*2682160</f>
        <v>182338000</v>
      </c>
      <c r="O16" s="15">
        <f>M16*N16</f>
        <v>911690000</v>
      </c>
      <c r="P16" s="17"/>
      <c r="Q16" s="17"/>
      <c r="R16" s="17"/>
      <c r="S16" s="17"/>
      <c r="T16" s="18"/>
      <c r="U16" s="17"/>
      <c r="V16" s="176"/>
      <c r="W16" s="173"/>
      <c r="X16" s="11" t="s">
        <v>27</v>
      </c>
      <c r="Y16" s="12" t="s">
        <v>22</v>
      </c>
      <c r="Z16" s="13">
        <v>5</v>
      </c>
      <c r="AA16" s="14">
        <f>17*5440240+1*4615520+4*6000800+5*7518160+3*3411200+5*2682160</f>
        <v>182338000</v>
      </c>
      <c r="AB16" s="15">
        <f>Z16*AA16</f>
        <v>911690000</v>
      </c>
      <c r="AC16" s="17">
        <v>547014000</v>
      </c>
      <c r="AD16" s="17"/>
      <c r="AE16" s="17"/>
      <c r="AF16" s="176"/>
      <c r="AG16" s="173"/>
      <c r="AH16" s="19" t="s">
        <v>27</v>
      </c>
      <c r="AI16" s="20" t="s">
        <v>22</v>
      </c>
      <c r="AJ16" s="21">
        <v>8</v>
      </c>
      <c r="AK16" s="22">
        <f>17*5440240+1*4615520+4*6000800+5*7518160+3*3411200+5*2682160</f>
        <v>182338000</v>
      </c>
      <c r="AL16" s="23">
        <f>AJ16*AK16</f>
        <v>1458704000</v>
      </c>
      <c r="AM16" s="17"/>
      <c r="AN16" s="17"/>
      <c r="AO16" s="18"/>
      <c r="AP16" s="18"/>
      <c r="AQ16" s="187"/>
      <c r="AR16" s="187"/>
      <c r="AS16" s="130" t="s">
        <v>27</v>
      </c>
      <c r="AT16" s="20" t="s">
        <v>22</v>
      </c>
      <c r="AU16" s="21">
        <v>8</v>
      </c>
      <c r="AV16" s="22">
        <f>17*5440240+1*4615520+4*6000800+5*7518160+3*3411200+5*2682160</f>
        <v>182338000</v>
      </c>
      <c r="AW16" s="148">
        <v>1458704000</v>
      </c>
      <c r="AX16" s="161"/>
      <c r="AY16" s="18"/>
      <c r="AZ16" s="18"/>
      <c r="BA16" s="187"/>
      <c r="BB16" s="187"/>
      <c r="BC16" s="130" t="s">
        <v>27</v>
      </c>
      <c r="BD16" s="20" t="s">
        <v>22</v>
      </c>
      <c r="BE16" s="21">
        <v>8</v>
      </c>
      <c r="BF16" s="22">
        <f>17*5440240+1*4615520+4*6000800+5*7518160+3*3411200+5*2682160</f>
        <v>182338000</v>
      </c>
      <c r="BG16" s="148">
        <v>1458704000</v>
      </c>
      <c r="BH16" s="161"/>
    </row>
    <row r="17" spans="1:61" ht="30" customHeight="1">
      <c r="A17" s="192" t="s">
        <v>28</v>
      </c>
      <c r="B17" s="185"/>
      <c r="C17" s="186"/>
      <c r="D17" s="26"/>
      <c r="E17" s="26"/>
      <c r="F17" s="26"/>
      <c r="G17" s="27">
        <f>SUM(G12:G16)</f>
        <v>2253711200</v>
      </c>
      <c r="H17" s="16"/>
      <c r="I17" s="192" t="s">
        <v>28</v>
      </c>
      <c r="J17" s="185"/>
      <c r="K17" s="186"/>
      <c r="L17" s="26"/>
      <c r="M17" s="26"/>
      <c r="N17" s="26"/>
      <c r="O17" s="27">
        <f>SUM(O12:O16)</f>
        <v>2253711200</v>
      </c>
      <c r="P17" s="17"/>
      <c r="Q17" s="17"/>
      <c r="R17" s="17"/>
      <c r="S17" s="17"/>
      <c r="T17" s="18"/>
      <c r="U17" s="17"/>
      <c r="V17" s="190" t="s">
        <v>28</v>
      </c>
      <c r="W17" s="185"/>
      <c r="X17" s="186"/>
      <c r="Y17" s="26"/>
      <c r="Z17" s="26"/>
      <c r="AA17" s="26"/>
      <c r="AB17" s="27">
        <f>SUM(AB12:AB16)</f>
        <v>2253711200</v>
      </c>
      <c r="AC17" s="17"/>
      <c r="AD17" s="17"/>
      <c r="AE17" s="17"/>
      <c r="AF17" s="190" t="s">
        <v>28</v>
      </c>
      <c r="AG17" s="185"/>
      <c r="AH17" s="186"/>
      <c r="AI17" s="28"/>
      <c r="AJ17" s="28"/>
      <c r="AK17" s="28"/>
      <c r="AL17" s="29">
        <f ca="1">SUM(AL12:AL16)</f>
        <v>4641785450</v>
      </c>
      <c r="AM17" s="17"/>
      <c r="AN17" s="17"/>
      <c r="AO17" s="18"/>
      <c r="AP17" s="18"/>
      <c r="AQ17" s="187"/>
      <c r="AR17" s="187"/>
      <c r="AS17" s="131" t="s">
        <v>28</v>
      </c>
      <c r="AT17" s="125"/>
      <c r="AU17" s="28"/>
      <c r="AV17" s="28"/>
      <c r="AW17" s="149">
        <v>4641785450</v>
      </c>
      <c r="AX17" s="161"/>
      <c r="AY17" s="18"/>
      <c r="AZ17" s="18"/>
      <c r="BA17" s="187"/>
      <c r="BB17" s="187"/>
      <c r="BC17" s="131" t="s">
        <v>28</v>
      </c>
      <c r="BD17" s="125"/>
      <c r="BE17" s="28"/>
      <c r="BF17" s="28"/>
      <c r="BG17" s="149">
        <v>4641785450</v>
      </c>
      <c r="BH17" s="161"/>
    </row>
    <row r="18" spans="1:61" ht="61.15" customHeight="1">
      <c r="A18" s="179" t="s">
        <v>29</v>
      </c>
      <c r="B18" s="179" t="s">
        <v>30</v>
      </c>
      <c r="C18" s="11" t="s">
        <v>31</v>
      </c>
      <c r="D18" s="12" t="s">
        <v>24</v>
      </c>
      <c r="E18" s="24">
        <v>0</v>
      </c>
      <c r="F18" s="25">
        <v>0</v>
      </c>
      <c r="G18" s="15">
        <f ca="1">IFERROR(__xludf.DUMMYFUNCTION("+E18*F18"),0)</f>
        <v>0</v>
      </c>
      <c r="H18" s="16"/>
      <c r="I18" s="179" t="s">
        <v>29</v>
      </c>
      <c r="J18" s="179" t="s">
        <v>30</v>
      </c>
      <c r="K18" s="11" t="s">
        <v>31</v>
      </c>
      <c r="L18" s="12" t="s">
        <v>24</v>
      </c>
      <c r="M18" s="24">
        <v>0</v>
      </c>
      <c r="N18" s="25">
        <v>0</v>
      </c>
      <c r="O18" s="15">
        <f ca="1">IFERROR(__xludf.DUMMYFUNCTION("+M18*N18"),0)</f>
        <v>0</v>
      </c>
      <c r="P18" s="17"/>
      <c r="Q18" s="17"/>
      <c r="R18" s="17"/>
      <c r="S18" s="17"/>
      <c r="T18" s="18"/>
      <c r="U18" s="17"/>
      <c r="V18" s="174" t="s">
        <v>29</v>
      </c>
      <c r="W18" s="179" t="s">
        <v>30</v>
      </c>
      <c r="X18" s="11" t="s">
        <v>31</v>
      </c>
      <c r="Y18" s="12" t="s">
        <v>24</v>
      </c>
      <c r="Z18" s="24">
        <v>0</v>
      </c>
      <c r="AA18" s="25">
        <v>0</v>
      </c>
      <c r="AB18" s="15">
        <f ca="1">IFERROR(__xludf.DUMMYFUNCTION("+Z18*AA18"),0)</f>
        <v>0</v>
      </c>
      <c r="AC18" s="17"/>
      <c r="AD18" s="17"/>
      <c r="AE18" s="17"/>
      <c r="AF18" s="174" t="s">
        <v>29</v>
      </c>
      <c r="AG18" s="179" t="s">
        <v>30</v>
      </c>
      <c r="AH18" s="19" t="s">
        <v>31</v>
      </c>
      <c r="AI18" s="20" t="s">
        <v>22</v>
      </c>
      <c r="AJ18" s="30">
        <v>0</v>
      </c>
      <c r="AK18" s="31">
        <v>0</v>
      </c>
      <c r="AL18" s="23">
        <f ca="1">IFERROR(__xludf.DUMMYFUNCTION("+AJ18*AK18"),0)</f>
        <v>0</v>
      </c>
      <c r="AM18" s="17">
        <v>300000000</v>
      </c>
      <c r="AN18" s="17"/>
      <c r="AO18" s="18"/>
      <c r="AP18" s="18"/>
      <c r="AQ18" s="187" t="s">
        <v>29</v>
      </c>
      <c r="AR18" s="187" t="s">
        <v>30</v>
      </c>
      <c r="AS18" s="132" t="s">
        <v>352</v>
      </c>
      <c r="AT18" s="20" t="s">
        <v>22</v>
      </c>
      <c r="AU18" s="121">
        <v>3</v>
      </c>
      <c r="AV18" s="122">
        <v>100000000</v>
      </c>
      <c r="AW18" s="150">
        <v>300000000</v>
      </c>
      <c r="AX18" s="161"/>
      <c r="AY18" s="18"/>
      <c r="AZ18" s="18"/>
      <c r="BA18" s="187" t="s">
        <v>29</v>
      </c>
      <c r="BB18" s="187" t="s">
        <v>30</v>
      </c>
      <c r="BC18" s="132" t="s">
        <v>352</v>
      </c>
      <c r="BD18" s="20" t="s">
        <v>22</v>
      </c>
      <c r="BE18" s="121">
        <v>3</v>
      </c>
      <c r="BF18" s="122">
        <v>100000000</v>
      </c>
      <c r="BG18" s="150">
        <v>300000000</v>
      </c>
      <c r="BH18" s="161"/>
    </row>
    <row r="19" spans="1:61" ht="30" customHeight="1">
      <c r="A19" s="172"/>
      <c r="B19" s="172"/>
      <c r="C19" s="11" t="s">
        <v>32</v>
      </c>
      <c r="D19" s="12" t="s">
        <v>24</v>
      </c>
      <c r="E19" s="24">
        <v>0</v>
      </c>
      <c r="F19" s="25">
        <v>0</v>
      </c>
      <c r="G19" s="15">
        <f ca="1">IFERROR(__xludf.DUMMYFUNCTION("+E19*F19"),0)</f>
        <v>0</v>
      </c>
      <c r="H19" s="16"/>
      <c r="I19" s="172"/>
      <c r="J19" s="172"/>
      <c r="K19" s="11" t="s">
        <v>32</v>
      </c>
      <c r="L19" s="12" t="s">
        <v>24</v>
      </c>
      <c r="M19" s="24">
        <v>0</v>
      </c>
      <c r="N19" s="25">
        <v>0</v>
      </c>
      <c r="O19" s="15">
        <f ca="1">IFERROR(__xludf.DUMMYFUNCTION("+M19*N19"),0)</f>
        <v>0</v>
      </c>
      <c r="P19" s="17"/>
      <c r="Q19" s="17"/>
      <c r="R19" s="17"/>
      <c r="S19" s="17"/>
      <c r="T19" s="18"/>
      <c r="U19" s="17"/>
      <c r="V19" s="175"/>
      <c r="W19" s="172"/>
      <c r="X19" s="11" t="s">
        <v>32</v>
      </c>
      <c r="Y19" s="12" t="s">
        <v>24</v>
      </c>
      <c r="Z19" s="24">
        <v>0</v>
      </c>
      <c r="AA19" s="25">
        <v>0</v>
      </c>
      <c r="AB19" s="15">
        <f ca="1">IFERROR(__xludf.DUMMYFUNCTION("+Z19*AA19"),0)</f>
        <v>0</v>
      </c>
      <c r="AC19" s="17"/>
      <c r="AD19" s="17"/>
      <c r="AE19" s="17"/>
      <c r="AF19" s="175"/>
      <c r="AG19" s="172"/>
      <c r="AH19" s="19" t="s">
        <v>32</v>
      </c>
      <c r="AI19" s="20" t="s">
        <v>22</v>
      </c>
      <c r="AJ19" s="30">
        <v>0</v>
      </c>
      <c r="AK19" s="31">
        <v>0</v>
      </c>
      <c r="AL19" s="23">
        <f ca="1">IFERROR(__xludf.DUMMYFUNCTION("+AJ19*AK19"),0)</f>
        <v>0</v>
      </c>
      <c r="AM19" s="17">
        <v>300000000</v>
      </c>
      <c r="AN19" s="17"/>
      <c r="AO19" s="18"/>
      <c r="AP19" s="18"/>
      <c r="AQ19" s="187"/>
      <c r="AR19" s="187"/>
      <c r="AS19" s="133" t="s">
        <v>32</v>
      </c>
      <c r="AT19" s="20" t="s">
        <v>22</v>
      </c>
      <c r="AU19" s="121">
        <v>3</v>
      </c>
      <c r="AV19" s="122">
        <v>100000000</v>
      </c>
      <c r="AW19" s="150">
        <v>300000000</v>
      </c>
      <c r="AX19" s="161"/>
      <c r="AY19" s="18"/>
      <c r="AZ19" s="18"/>
      <c r="BA19" s="187"/>
      <c r="BB19" s="187"/>
      <c r="BC19" s="133" t="s">
        <v>32</v>
      </c>
      <c r="BD19" s="20" t="s">
        <v>22</v>
      </c>
      <c r="BE19" s="121">
        <v>3</v>
      </c>
      <c r="BF19" s="122">
        <v>100000000</v>
      </c>
      <c r="BG19" s="150">
        <v>300000000</v>
      </c>
      <c r="BH19" s="161"/>
    </row>
    <row r="20" spans="1:61" ht="30" customHeight="1">
      <c r="A20" s="172"/>
      <c r="B20" s="172"/>
      <c r="C20" s="11" t="s">
        <v>33</v>
      </c>
      <c r="D20" s="12" t="s">
        <v>24</v>
      </c>
      <c r="E20" s="24">
        <v>0</v>
      </c>
      <c r="F20" s="25">
        <v>0</v>
      </c>
      <c r="G20" s="15">
        <f ca="1">IFERROR(__xludf.DUMMYFUNCTION("+E20*F20"),0)</f>
        <v>0</v>
      </c>
      <c r="H20" s="16"/>
      <c r="I20" s="172"/>
      <c r="J20" s="172"/>
      <c r="K20" s="11" t="s">
        <v>33</v>
      </c>
      <c r="L20" s="12" t="s">
        <v>24</v>
      </c>
      <c r="M20" s="24">
        <v>0</v>
      </c>
      <c r="N20" s="25">
        <v>0</v>
      </c>
      <c r="O20" s="15">
        <f ca="1">IFERROR(__xludf.DUMMYFUNCTION("+M20*N20"),0)</f>
        <v>0</v>
      </c>
      <c r="P20" s="17"/>
      <c r="Q20" s="17"/>
      <c r="R20" s="17"/>
      <c r="S20" s="17"/>
      <c r="T20" s="18"/>
      <c r="U20" s="17"/>
      <c r="V20" s="175"/>
      <c r="W20" s="172"/>
      <c r="X20" s="11" t="s">
        <v>33</v>
      </c>
      <c r="Y20" s="12" t="s">
        <v>24</v>
      </c>
      <c r="Z20" s="24">
        <v>0</v>
      </c>
      <c r="AA20" s="25">
        <v>0</v>
      </c>
      <c r="AB20" s="15">
        <f ca="1">IFERROR(__xludf.DUMMYFUNCTION("+Z20*AA20"),0)</f>
        <v>0</v>
      </c>
      <c r="AC20" s="17"/>
      <c r="AD20" s="17"/>
      <c r="AE20" s="17"/>
      <c r="AF20" s="175"/>
      <c r="AG20" s="172"/>
      <c r="AH20" s="19" t="s">
        <v>33</v>
      </c>
      <c r="AI20" s="20" t="s">
        <v>22</v>
      </c>
      <c r="AJ20" s="30">
        <v>0</v>
      </c>
      <c r="AK20" s="31">
        <v>0</v>
      </c>
      <c r="AL20" s="23">
        <f ca="1">IFERROR(__xludf.DUMMYFUNCTION("+AJ20*AK20"),0)</f>
        <v>0</v>
      </c>
      <c r="AM20" s="17">
        <v>369595054</v>
      </c>
      <c r="AN20" s="17"/>
      <c r="AO20" s="18"/>
      <c r="AP20" s="18"/>
      <c r="AQ20" s="187"/>
      <c r="AR20" s="187"/>
      <c r="AS20" s="134" t="s">
        <v>33</v>
      </c>
      <c r="AT20" s="20" t="s">
        <v>22</v>
      </c>
      <c r="AU20" s="121">
        <v>2</v>
      </c>
      <c r="AV20" s="122">
        <v>184797527</v>
      </c>
      <c r="AW20" s="150">
        <v>369595054</v>
      </c>
      <c r="AX20" s="161"/>
      <c r="AY20" s="18"/>
      <c r="AZ20" s="18"/>
      <c r="BA20" s="187"/>
      <c r="BB20" s="187"/>
      <c r="BC20" s="134" t="s">
        <v>33</v>
      </c>
      <c r="BD20" s="20" t="s">
        <v>22</v>
      </c>
      <c r="BE20" s="121">
        <v>2</v>
      </c>
      <c r="BF20" s="122">
        <v>184797527</v>
      </c>
      <c r="BG20" s="150">
        <v>369595054</v>
      </c>
      <c r="BH20" s="161"/>
    </row>
    <row r="21" spans="1:61" ht="30" customHeight="1">
      <c r="A21" s="173"/>
      <c r="B21" s="173"/>
      <c r="C21" s="32" t="s">
        <v>28</v>
      </c>
      <c r="D21" s="26"/>
      <c r="E21" s="33"/>
      <c r="F21" s="26"/>
      <c r="G21" s="34">
        <f ca="1">SUM(G18:G20)</f>
        <v>0</v>
      </c>
      <c r="H21" s="16"/>
      <c r="I21" s="173"/>
      <c r="J21" s="173"/>
      <c r="K21" s="32" t="s">
        <v>28</v>
      </c>
      <c r="L21" s="26"/>
      <c r="M21" s="33"/>
      <c r="N21" s="26"/>
      <c r="O21" s="34">
        <f ca="1">SUM(O18:O20)</f>
        <v>0</v>
      </c>
      <c r="P21" s="17"/>
      <c r="Q21" s="17"/>
      <c r="R21" s="17"/>
      <c r="S21" s="17"/>
      <c r="T21" s="18"/>
      <c r="U21" s="17"/>
      <c r="V21" s="176"/>
      <c r="W21" s="173"/>
      <c r="X21" s="32" t="s">
        <v>28</v>
      </c>
      <c r="Y21" s="26"/>
      <c r="Z21" s="33"/>
      <c r="AA21" s="26"/>
      <c r="AB21" s="34">
        <f ca="1">SUM(AB18:AB20)</f>
        <v>0</v>
      </c>
      <c r="AC21" s="17"/>
      <c r="AD21" s="17"/>
      <c r="AE21" s="17"/>
      <c r="AF21" s="176"/>
      <c r="AG21" s="173"/>
      <c r="AH21" s="35" t="s">
        <v>28</v>
      </c>
      <c r="AI21" s="28"/>
      <c r="AJ21" s="36"/>
      <c r="AK21" s="28"/>
      <c r="AL21" s="37">
        <f ca="1">SUM(AL18:AL20)</f>
        <v>0</v>
      </c>
      <c r="AM21" s="17"/>
      <c r="AN21" s="17"/>
      <c r="AO21" s="18"/>
      <c r="AP21" s="18"/>
      <c r="AQ21" s="187"/>
      <c r="AR21" s="187"/>
      <c r="AS21" s="135" t="s">
        <v>28</v>
      </c>
      <c r="AT21" s="123"/>
      <c r="AU21" s="36"/>
      <c r="AV21" s="28"/>
      <c r="AW21" s="151">
        <v>969595054</v>
      </c>
      <c r="AX21" s="161"/>
      <c r="AY21" s="18"/>
      <c r="AZ21" s="18"/>
      <c r="BA21" s="187"/>
      <c r="BB21" s="187"/>
      <c r="BC21" s="135" t="s">
        <v>28</v>
      </c>
      <c r="BD21" s="123"/>
      <c r="BE21" s="36"/>
      <c r="BF21" s="28"/>
      <c r="BG21" s="151">
        <v>969595054</v>
      </c>
      <c r="BH21" s="161"/>
    </row>
    <row r="22" spans="1:61" ht="30" customHeight="1">
      <c r="A22" s="179" t="s">
        <v>34</v>
      </c>
      <c r="B22" s="179" t="s">
        <v>35</v>
      </c>
      <c r="C22" s="11" t="s">
        <v>36</v>
      </c>
      <c r="D22" s="12" t="s">
        <v>22</v>
      </c>
      <c r="E22" s="24">
        <v>60</v>
      </c>
      <c r="F22" s="38">
        <f>2250000*1.057</f>
        <v>2378250</v>
      </c>
      <c r="G22" s="39">
        <f t="shared" ref="G22:G26" si="4">E22*F22</f>
        <v>142695000</v>
      </c>
      <c r="H22" s="16"/>
      <c r="I22" s="179" t="s">
        <v>34</v>
      </c>
      <c r="J22" s="179" t="s">
        <v>35</v>
      </c>
      <c r="K22" s="11" t="s">
        <v>36</v>
      </c>
      <c r="L22" s="12" t="s">
        <v>22</v>
      </c>
      <c r="M22" s="24">
        <v>60</v>
      </c>
      <c r="N22" s="38">
        <f>2250000*1.057</f>
        <v>2378250</v>
      </c>
      <c r="O22" s="39">
        <f t="shared" ref="O22:O26" si="5">M22*N22</f>
        <v>142695000</v>
      </c>
      <c r="P22" s="17"/>
      <c r="Q22" s="17"/>
      <c r="R22" s="17"/>
      <c r="S22" s="17"/>
      <c r="T22" s="18"/>
      <c r="U22" s="17"/>
      <c r="V22" s="174" t="s">
        <v>34</v>
      </c>
      <c r="W22" s="179" t="s">
        <v>35</v>
      </c>
      <c r="X22" s="11" t="s">
        <v>36</v>
      </c>
      <c r="Y22" s="12" t="s">
        <v>22</v>
      </c>
      <c r="Z22" s="24">
        <v>60</v>
      </c>
      <c r="AA22" s="38">
        <v>2378250</v>
      </c>
      <c r="AB22" s="40">
        <v>142695000</v>
      </c>
      <c r="AC22" s="17">
        <f ca="1">IFERROR(__xludf.DUMMYFUNCTION("+AL22-AB22"),38052000)</f>
        <v>38052000</v>
      </c>
      <c r="AD22" s="17"/>
      <c r="AE22" s="17"/>
      <c r="AF22" s="174" t="s">
        <v>34</v>
      </c>
      <c r="AG22" s="179" t="s">
        <v>35</v>
      </c>
      <c r="AH22" s="19" t="s">
        <v>36</v>
      </c>
      <c r="AI22" s="20" t="s">
        <v>22</v>
      </c>
      <c r="AJ22" s="30">
        <f>60+16</f>
        <v>76</v>
      </c>
      <c r="AK22" s="41">
        <v>2378250</v>
      </c>
      <c r="AL22" s="42">
        <f ca="1">IFERROR(__xludf.DUMMYFUNCTION("+AJ22*AK22"),180747000)</f>
        <v>180747000</v>
      </c>
      <c r="AM22" s="17"/>
      <c r="AN22" s="17"/>
      <c r="AO22" s="18"/>
      <c r="AP22" s="18"/>
      <c r="AQ22" s="187" t="s">
        <v>34</v>
      </c>
      <c r="AR22" s="187" t="s">
        <v>35</v>
      </c>
      <c r="AS22" s="136" t="s">
        <v>36</v>
      </c>
      <c r="AT22" s="20" t="s">
        <v>22</v>
      </c>
      <c r="AU22" s="30">
        <f>60+16</f>
        <v>76</v>
      </c>
      <c r="AV22" s="41">
        <v>2378250</v>
      </c>
      <c r="AW22" s="152">
        <v>180747000</v>
      </c>
      <c r="AX22" s="161">
        <v>-34772000</v>
      </c>
      <c r="AY22" s="18"/>
      <c r="AZ22" s="18">
        <v>-3280000</v>
      </c>
      <c r="BA22" s="187" t="s">
        <v>34</v>
      </c>
      <c r="BB22" s="187" t="s">
        <v>35</v>
      </c>
      <c r="BC22" s="136" t="s">
        <v>36</v>
      </c>
      <c r="BD22" s="20" t="s">
        <v>22</v>
      </c>
      <c r="BE22" s="30">
        <v>60</v>
      </c>
      <c r="BF22" s="41">
        <v>2378250</v>
      </c>
      <c r="BG22" s="152">
        <f>+BE22*BF22</f>
        <v>142695000</v>
      </c>
      <c r="BH22" s="161"/>
    </row>
    <row r="23" spans="1:61" ht="45" customHeight="1">
      <c r="A23" s="172"/>
      <c r="B23" s="172"/>
      <c r="C23" s="11" t="s">
        <v>37</v>
      </c>
      <c r="D23" s="12" t="s">
        <v>22</v>
      </c>
      <c r="E23" s="24">
        <v>25230</v>
      </c>
      <c r="F23" s="38">
        <f>98700*1.057</f>
        <v>104325.9</v>
      </c>
      <c r="G23" s="39">
        <f t="shared" si="4"/>
        <v>2632142457</v>
      </c>
      <c r="H23" s="16"/>
      <c r="I23" s="172"/>
      <c r="J23" s="172"/>
      <c r="K23" s="11" t="s">
        <v>37</v>
      </c>
      <c r="L23" s="12" t="s">
        <v>22</v>
      </c>
      <c r="M23" s="24">
        <v>25230</v>
      </c>
      <c r="N23" s="38">
        <v>104325.9</v>
      </c>
      <c r="O23" s="39">
        <f t="shared" si="5"/>
        <v>2632142457</v>
      </c>
      <c r="P23" s="17"/>
      <c r="Q23" s="17">
        <v>-261962335</v>
      </c>
      <c r="R23" s="17"/>
      <c r="S23" s="17"/>
      <c r="T23" s="18"/>
      <c r="U23" s="17"/>
      <c r="V23" s="175"/>
      <c r="W23" s="172"/>
      <c r="X23" s="11" t="s">
        <v>37</v>
      </c>
      <c r="Y23" s="12" t="s">
        <v>22</v>
      </c>
      <c r="Z23" s="13">
        <v>22719</v>
      </c>
      <c r="AA23" s="44">
        <v>104325.8999956</v>
      </c>
      <c r="AB23" s="40">
        <v>2370180122.0000401</v>
      </c>
      <c r="AC23" s="17">
        <f ca="1">IFERROR(__xludf.DUMMYFUNCTION("+AL23-AB23"),454435431.999996)</f>
        <v>454435431.99999601</v>
      </c>
      <c r="AD23" s="45"/>
      <c r="AE23" s="17"/>
      <c r="AF23" s="175"/>
      <c r="AG23" s="172"/>
      <c r="AH23" s="19" t="s">
        <v>37</v>
      </c>
      <c r="AI23" s="20" t="s">
        <v>22</v>
      </c>
      <c r="AJ23" s="143">
        <v>27074.921511524619</v>
      </c>
      <c r="AK23" s="144">
        <v>104325.8999956</v>
      </c>
      <c r="AL23" s="42">
        <f ca="1">IFERROR(__xludf.DUMMYFUNCTION("+AJ23*AK23"),2824615554.00003)</f>
        <v>2824615554.00003</v>
      </c>
      <c r="AM23" s="17">
        <v>-969595054</v>
      </c>
      <c r="AN23" s="17"/>
      <c r="AO23" s="17">
        <v>-250000000</v>
      </c>
      <c r="AP23" s="18"/>
      <c r="AQ23" s="187"/>
      <c r="AR23" s="187"/>
      <c r="AS23" s="133" t="s">
        <v>353</v>
      </c>
      <c r="AT23" s="120" t="s">
        <v>22</v>
      </c>
      <c r="AU23" s="143">
        <v>15384.679164691999</v>
      </c>
      <c r="AV23" s="144">
        <v>104325.8999956</v>
      </c>
      <c r="AW23" s="153">
        <v>1605020500.0000484</v>
      </c>
      <c r="AX23" s="161"/>
      <c r="AY23" s="17"/>
      <c r="AZ23" s="18"/>
      <c r="BA23" s="187"/>
      <c r="BB23" s="187"/>
      <c r="BC23" s="133" t="s">
        <v>353</v>
      </c>
      <c r="BD23" s="120" t="s">
        <v>22</v>
      </c>
      <c r="BE23" s="143">
        <v>15384.679164691999</v>
      </c>
      <c r="BF23" s="144">
        <v>104325.8999956</v>
      </c>
      <c r="BG23" s="152">
        <f t="shared" ref="BG23:BG29" si="6">+BE23*BF23</f>
        <v>1605020500.0000484</v>
      </c>
      <c r="BH23" s="161"/>
      <c r="BI23" s="43"/>
    </row>
    <row r="24" spans="1:61" ht="30" customHeight="1">
      <c r="A24" s="172"/>
      <c r="B24" s="172"/>
      <c r="C24" s="11" t="s">
        <v>38</v>
      </c>
      <c r="D24" s="12" t="s">
        <v>22</v>
      </c>
      <c r="E24" s="24">
        <v>30</v>
      </c>
      <c r="F24" s="38">
        <v>1457206</v>
      </c>
      <c r="G24" s="39">
        <f t="shared" si="4"/>
        <v>43716180</v>
      </c>
      <c r="H24" s="16"/>
      <c r="I24" s="172"/>
      <c r="J24" s="172"/>
      <c r="K24" s="11" t="s">
        <v>38</v>
      </c>
      <c r="L24" s="12" t="s">
        <v>22</v>
      </c>
      <c r="M24" s="24">
        <v>30</v>
      </c>
      <c r="N24" s="38">
        <v>1457206</v>
      </c>
      <c r="O24" s="39">
        <f t="shared" si="5"/>
        <v>43716180</v>
      </c>
      <c r="P24" s="17"/>
      <c r="Q24" s="17"/>
      <c r="R24" s="17"/>
      <c r="S24" s="17"/>
      <c r="T24" s="18"/>
      <c r="U24" s="17"/>
      <c r="V24" s="175"/>
      <c r="W24" s="172"/>
      <c r="X24" s="11" t="s">
        <v>38</v>
      </c>
      <c r="Y24" s="12" t="s">
        <v>22</v>
      </c>
      <c r="Z24" s="24">
        <v>30</v>
      </c>
      <c r="AA24" s="38">
        <v>1457206</v>
      </c>
      <c r="AB24" s="40">
        <v>43716180</v>
      </c>
      <c r="AC24" s="17">
        <f ca="1">IFERROR(__xludf.DUMMYFUNCTION("+AL24-AB24"),102004420)</f>
        <v>102004420</v>
      </c>
      <c r="AD24" s="17"/>
      <c r="AE24" s="17"/>
      <c r="AF24" s="175"/>
      <c r="AG24" s="172"/>
      <c r="AH24" s="19" t="s">
        <v>38</v>
      </c>
      <c r="AI24" s="20" t="s">
        <v>22</v>
      </c>
      <c r="AJ24" s="145">
        <f>30+70</f>
        <v>100</v>
      </c>
      <c r="AK24" s="146">
        <v>1457206</v>
      </c>
      <c r="AL24" s="42">
        <f ca="1">IFERROR(__xludf.DUMMYFUNCTION("+AJ24*AK24"),145720600)</f>
        <v>145720600</v>
      </c>
      <c r="AM24" s="17"/>
      <c r="AN24" s="17"/>
      <c r="AO24" s="17"/>
      <c r="AP24" s="17">
        <v>-102004420</v>
      </c>
      <c r="AQ24" s="187"/>
      <c r="AR24" s="187"/>
      <c r="AS24" s="127" t="s">
        <v>38</v>
      </c>
      <c r="AT24" s="20" t="s">
        <v>22</v>
      </c>
      <c r="AU24" s="145">
        <v>30</v>
      </c>
      <c r="AV24" s="146">
        <v>1457206</v>
      </c>
      <c r="AW24" s="152">
        <v>43716180</v>
      </c>
      <c r="AX24" s="161"/>
      <c r="AY24" s="17"/>
      <c r="AZ24" s="17"/>
      <c r="BA24" s="187"/>
      <c r="BB24" s="187"/>
      <c r="BC24" s="127" t="s">
        <v>38</v>
      </c>
      <c r="BD24" s="20" t="s">
        <v>22</v>
      </c>
      <c r="BE24" s="145">
        <v>30</v>
      </c>
      <c r="BF24" s="146">
        <v>1457206</v>
      </c>
      <c r="BG24" s="152">
        <f t="shared" si="6"/>
        <v>43716180</v>
      </c>
      <c r="BH24" s="161"/>
    </row>
    <row r="25" spans="1:61" ht="30" customHeight="1">
      <c r="A25" s="172"/>
      <c r="B25" s="172"/>
      <c r="C25" s="11" t="s">
        <v>39</v>
      </c>
      <c r="D25" s="12" t="s">
        <v>22</v>
      </c>
      <c r="E25" s="24">
        <v>4500</v>
      </c>
      <c r="F25" s="38">
        <f>140000*1.057</f>
        <v>147980</v>
      </c>
      <c r="G25" s="39">
        <f t="shared" si="4"/>
        <v>665910000</v>
      </c>
      <c r="H25" s="16"/>
      <c r="I25" s="172"/>
      <c r="J25" s="172"/>
      <c r="K25" s="11" t="s">
        <v>39</v>
      </c>
      <c r="L25" s="12" t="s">
        <v>22</v>
      </c>
      <c r="M25" s="24">
        <v>4500</v>
      </c>
      <c r="N25" s="38">
        <f>140000*1.057</f>
        <v>147980</v>
      </c>
      <c r="O25" s="39">
        <f t="shared" si="5"/>
        <v>665910000</v>
      </c>
      <c r="P25" s="17">
        <v>-251566000</v>
      </c>
      <c r="Q25" s="17"/>
      <c r="R25" s="17"/>
      <c r="S25" s="17"/>
      <c r="T25" s="18"/>
      <c r="U25" s="17"/>
      <c r="V25" s="175"/>
      <c r="W25" s="172"/>
      <c r="X25" s="11" t="s">
        <v>39</v>
      </c>
      <c r="Y25" s="12" t="s">
        <v>22</v>
      </c>
      <c r="Z25" s="13">
        <v>2800</v>
      </c>
      <c r="AA25" s="44">
        <v>147980</v>
      </c>
      <c r="AB25" s="40">
        <v>414344000</v>
      </c>
      <c r="AC25" s="17">
        <v>191930060</v>
      </c>
      <c r="AD25" s="17"/>
      <c r="AE25" s="17"/>
      <c r="AF25" s="175"/>
      <c r="AG25" s="172"/>
      <c r="AH25" s="19" t="s">
        <v>39</v>
      </c>
      <c r="AI25" s="20" t="s">
        <v>22</v>
      </c>
      <c r="AJ25" s="143">
        <f>2800+1297</f>
        <v>4097</v>
      </c>
      <c r="AK25" s="144">
        <v>147980</v>
      </c>
      <c r="AL25" s="42">
        <f ca="1">IFERROR(__xludf.DUMMYFUNCTION("+AJ25*AK25"),606274060)</f>
        <v>606274060</v>
      </c>
      <c r="AM25" s="17"/>
      <c r="AN25" s="17"/>
      <c r="AO25" s="17"/>
      <c r="AP25" s="17">
        <v>-333826040</v>
      </c>
      <c r="AQ25" s="187"/>
      <c r="AR25" s="187"/>
      <c r="AS25" s="127" t="s">
        <v>39</v>
      </c>
      <c r="AT25" s="20" t="s">
        <v>22</v>
      </c>
      <c r="AU25" s="143">
        <v>1000</v>
      </c>
      <c r="AV25" s="147">
        <v>272448.02</v>
      </c>
      <c r="AW25" s="152">
        <v>272448020</v>
      </c>
      <c r="AX25" s="161"/>
      <c r="AY25" s="17"/>
      <c r="AZ25" s="17"/>
      <c r="BA25" s="187"/>
      <c r="BB25" s="187"/>
      <c r="BC25" s="127" t="s">
        <v>39</v>
      </c>
      <c r="BD25" s="20" t="s">
        <v>22</v>
      </c>
      <c r="BE25" s="143">
        <v>1000</v>
      </c>
      <c r="BF25" s="147">
        <v>272448.02</v>
      </c>
      <c r="BG25" s="152">
        <f t="shared" si="6"/>
        <v>272448020</v>
      </c>
      <c r="BH25" s="161"/>
    </row>
    <row r="26" spans="1:61" ht="30" customHeight="1">
      <c r="A26" s="172"/>
      <c r="B26" s="172"/>
      <c r="C26" s="11" t="s">
        <v>40</v>
      </c>
      <c r="D26" s="12" t="s">
        <v>22</v>
      </c>
      <c r="E26" s="24">
        <v>4500</v>
      </c>
      <c r="F26" s="38">
        <f>280000*1.057</f>
        <v>295960</v>
      </c>
      <c r="G26" s="39">
        <f t="shared" si="4"/>
        <v>1331820000</v>
      </c>
      <c r="H26" s="16"/>
      <c r="I26" s="172"/>
      <c r="J26" s="172"/>
      <c r="K26" s="11" t="s">
        <v>40</v>
      </c>
      <c r="L26" s="12" t="s">
        <v>22</v>
      </c>
      <c r="M26" s="24">
        <v>4500</v>
      </c>
      <c r="N26" s="38">
        <f>280000*1.057</f>
        <v>295960</v>
      </c>
      <c r="O26" s="39">
        <f t="shared" si="5"/>
        <v>1331820000</v>
      </c>
      <c r="P26" s="17">
        <v>-502540080</v>
      </c>
      <c r="Q26" s="17"/>
      <c r="R26" s="17"/>
      <c r="S26" s="17"/>
      <c r="T26" s="18"/>
      <c r="U26" s="17"/>
      <c r="V26" s="175"/>
      <c r="W26" s="172"/>
      <c r="X26" s="11" t="s">
        <v>40</v>
      </c>
      <c r="Y26" s="12" t="s">
        <v>22</v>
      </c>
      <c r="Z26" s="13">
        <v>2802</v>
      </c>
      <c r="AA26" s="44">
        <v>295960</v>
      </c>
      <c r="AB26" s="40">
        <v>829279920</v>
      </c>
      <c r="AC26" s="17">
        <v>384156080</v>
      </c>
      <c r="AD26" s="17"/>
      <c r="AE26" s="17"/>
      <c r="AF26" s="175"/>
      <c r="AG26" s="172"/>
      <c r="AH26" s="19" t="s">
        <v>40</v>
      </c>
      <c r="AI26" s="20" t="s">
        <v>22</v>
      </c>
      <c r="AJ26" s="143">
        <f>2802+1298</f>
        <v>4100</v>
      </c>
      <c r="AK26" s="144">
        <v>295960</v>
      </c>
      <c r="AL26" s="42">
        <f ca="1">IFERROR(__xludf.DUMMYFUNCTION("+AJ26*AK26"),1213436000)</f>
        <v>1213436000</v>
      </c>
      <c r="AM26" s="17"/>
      <c r="AN26" s="17"/>
      <c r="AO26" s="17"/>
      <c r="AP26" s="17">
        <v>-712812800</v>
      </c>
      <c r="AQ26" s="187"/>
      <c r="AR26" s="187"/>
      <c r="AS26" s="127" t="s">
        <v>41</v>
      </c>
      <c r="AT26" s="20" t="s">
        <v>22</v>
      </c>
      <c r="AU26" s="143">
        <v>1050</v>
      </c>
      <c r="AV26" s="146">
        <v>476784</v>
      </c>
      <c r="AW26" s="152">
        <v>500623200</v>
      </c>
      <c r="AX26" s="161"/>
      <c r="AY26" s="17"/>
      <c r="AZ26" s="17"/>
      <c r="BA26" s="187"/>
      <c r="BB26" s="187"/>
      <c r="BC26" s="127" t="s">
        <v>41</v>
      </c>
      <c r="BD26" s="20" t="s">
        <v>22</v>
      </c>
      <c r="BE26" s="143">
        <v>1050</v>
      </c>
      <c r="BF26" s="146">
        <v>476784</v>
      </c>
      <c r="BG26" s="152">
        <f t="shared" si="6"/>
        <v>500623200</v>
      </c>
      <c r="BH26" s="161"/>
    </row>
    <row r="27" spans="1:61" ht="30" customHeight="1">
      <c r="A27" s="172"/>
      <c r="B27" s="172"/>
      <c r="C27" s="11"/>
      <c r="D27" s="12"/>
      <c r="E27" s="24"/>
      <c r="F27" s="38"/>
      <c r="G27" s="39"/>
      <c r="H27" s="16"/>
      <c r="I27" s="172"/>
      <c r="J27" s="172"/>
      <c r="K27" s="11"/>
      <c r="L27" s="12"/>
      <c r="M27" s="24"/>
      <c r="N27" s="38"/>
      <c r="O27" s="39"/>
      <c r="P27" s="17"/>
      <c r="Q27" s="17"/>
      <c r="R27" s="17"/>
      <c r="S27" s="17"/>
      <c r="T27" s="18"/>
      <c r="U27" s="17"/>
      <c r="V27" s="175"/>
      <c r="W27" s="172"/>
      <c r="X27" s="11"/>
      <c r="Y27" s="12"/>
      <c r="Z27" s="13"/>
      <c r="AA27" s="44"/>
      <c r="AB27" s="40"/>
      <c r="AC27" s="17"/>
      <c r="AD27" s="17"/>
      <c r="AE27" s="17"/>
      <c r="AF27" s="175"/>
      <c r="AG27" s="172"/>
      <c r="AH27" s="19"/>
      <c r="AI27" s="20"/>
      <c r="AJ27" s="143"/>
      <c r="AK27" s="144"/>
      <c r="AL27" s="42"/>
      <c r="AM27" s="17"/>
      <c r="AN27" s="17"/>
      <c r="AO27" s="17"/>
      <c r="AP27" s="17">
        <v>758086350</v>
      </c>
      <c r="AQ27" s="187"/>
      <c r="AR27" s="187"/>
      <c r="AS27" s="127" t="s">
        <v>42</v>
      </c>
      <c r="AT27" s="20" t="s">
        <v>22</v>
      </c>
      <c r="AU27" s="143">
        <v>1050</v>
      </c>
      <c r="AV27" s="146">
        <v>721987</v>
      </c>
      <c r="AW27" s="152">
        <v>758086350</v>
      </c>
      <c r="AX27" s="161"/>
      <c r="AY27" s="17"/>
      <c r="AZ27" s="17"/>
      <c r="BA27" s="187"/>
      <c r="BB27" s="187"/>
      <c r="BC27" s="127" t="s">
        <v>42</v>
      </c>
      <c r="BD27" s="20" t="s">
        <v>22</v>
      </c>
      <c r="BE27" s="143">
        <v>1050</v>
      </c>
      <c r="BF27" s="146">
        <v>721987</v>
      </c>
      <c r="BG27" s="152">
        <f t="shared" si="6"/>
        <v>758086350</v>
      </c>
      <c r="BH27" s="161"/>
    </row>
    <row r="28" spans="1:61" ht="30" customHeight="1">
      <c r="A28" s="172"/>
      <c r="B28" s="172"/>
      <c r="C28" s="11" t="s">
        <v>43</v>
      </c>
      <c r="D28" s="12" t="s">
        <v>22</v>
      </c>
      <c r="E28" s="24">
        <v>400</v>
      </c>
      <c r="F28" s="38">
        <f>600000*1.057</f>
        <v>634200</v>
      </c>
      <c r="G28" s="39">
        <f t="shared" ref="G28:G29" si="7">E28*F28</f>
        <v>253680000</v>
      </c>
      <c r="H28" s="16"/>
      <c r="I28" s="172"/>
      <c r="J28" s="172"/>
      <c r="K28" s="11" t="s">
        <v>43</v>
      </c>
      <c r="L28" s="12" t="s">
        <v>22</v>
      </c>
      <c r="M28" s="24">
        <v>400</v>
      </c>
      <c r="N28" s="38">
        <f>600000*1.057</f>
        <v>634200</v>
      </c>
      <c r="O28" s="39">
        <f t="shared" ref="O28:O29" si="8">M28*N28</f>
        <v>253680000</v>
      </c>
      <c r="P28" s="17">
        <v>-53311225</v>
      </c>
      <c r="Q28" s="17">
        <v>-48794975</v>
      </c>
      <c r="R28" s="17"/>
      <c r="S28" s="17"/>
      <c r="T28" s="18"/>
      <c r="U28" s="17"/>
      <c r="V28" s="175"/>
      <c r="W28" s="172"/>
      <c r="X28" s="11" t="s">
        <v>43</v>
      </c>
      <c r="Y28" s="12" t="s">
        <v>22</v>
      </c>
      <c r="Z28" s="13">
        <v>239</v>
      </c>
      <c r="AA28" s="44">
        <v>634200</v>
      </c>
      <c r="AB28" s="40">
        <v>151573800</v>
      </c>
      <c r="AC28" s="17">
        <v>30441600</v>
      </c>
      <c r="AD28" s="17"/>
      <c r="AE28" s="17"/>
      <c r="AF28" s="175"/>
      <c r="AG28" s="172"/>
      <c r="AH28" s="19" t="s">
        <v>43</v>
      </c>
      <c r="AI28" s="20" t="s">
        <v>22</v>
      </c>
      <c r="AJ28" s="143">
        <f>239+48</f>
        <v>287</v>
      </c>
      <c r="AK28" s="144">
        <v>634200</v>
      </c>
      <c r="AL28" s="42">
        <f ca="1">IFERROR(__xludf.DUMMYFUNCTION("+AJ28*AK28"),182015400)</f>
        <v>182015400</v>
      </c>
      <c r="AM28" s="17"/>
      <c r="AN28" s="17"/>
      <c r="AO28" s="17"/>
      <c r="AP28" s="17">
        <v>132661710</v>
      </c>
      <c r="AQ28" s="187"/>
      <c r="AR28" s="187"/>
      <c r="AS28" s="127" t="s">
        <v>43</v>
      </c>
      <c r="AT28" s="20" t="s">
        <v>22</v>
      </c>
      <c r="AU28" s="143">
        <v>330</v>
      </c>
      <c r="AV28" s="146">
        <v>953567</v>
      </c>
      <c r="AW28" s="152">
        <v>314677110</v>
      </c>
      <c r="AX28" s="161"/>
      <c r="AY28" s="17"/>
      <c r="AZ28" s="17"/>
      <c r="BA28" s="187"/>
      <c r="BB28" s="187"/>
      <c r="BC28" s="127" t="s">
        <v>43</v>
      </c>
      <c r="BD28" s="20" t="s">
        <v>22</v>
      </c>
      <c r="BE28" s="143">
        <v>330</v>
      </c>
      <c r="BF28" s="146">
        <v>953567</v>
      </c>
      <c r="BG28" s="152">
        <f t="shared" si="6"/>
        <v>314677110</v>
      </c>
      <c r="BH28" s="161"/>
    </row>
    <row r="29" spans="1:61" ht="30" customHeight="1">
      <c r="A29" s="172"/>
      <c r="B29" s="172"/>
      <c r="C29" s="11" t="s">
        <v>44</v>
      </c>
      <c r="D29" s="12" t="s">
        <v>22</v>
      </c>
      <c r="E29" s="24">
        <v>400</v>
      </c>
      <c r="F29" s="38">
        <f>800000*1.057</f>
        <v>845600</v>
      </c>
      <c r="G29" s="39">
        <f t="shared" si="7"/>
        <v>338240000</v>
      </c>
      <c r="H29" s="16"/>
      <c r="I29" s="172"/>
      <c r="J29" s="172"/>
      <c r="K29" s="11" t="s">
        <v>44</v>
      </c>
      <c r="L29" s="12" t="s">
        <v>22</v>
      </c>
      <c r="M29" s="24">
        <v>400</v>
      </c>
      <c r="N29" s="38">
        <f>800000*1.057</f>
        <v>845600</v>
      </c>
      <c r="O29" s="39">
        <f t="shared" si="8"/>
        <v>338240000</v>
      </c>
      <c r="P29" s="17"/>
      <c r="Q29" s="17">
        <v>-143752000</v>
      </c>
      <c r="R29" s="17"/>
      <c r="S29" s="17"/>
      <c r="T29" s="18"/>
      <c r="U29" s="17"/>
      <c r="V29" s="175"/>
      <c r="W29" s="172"/>
      <c r="X29" s="11" t="s">
        <v>44</v>
      </c>
      <c r="Y29" s="12" t="s">
        <v>22</v>
      </c>
      <c r="Z29" s="13">
        <v>230</v>
      </c>
      <c r="AA29" s="44">
        <v>845600</v>
      </c>
      <c r="AB29" s="40">
        <v>194488000</v>
      </c>
      <c r="AC29" s="17">
        <v>34669600</v>
      </c>
      <c r="AD29" s="17"/>
      <c r="AE29" s="17"/>
      <c r="AF29" s="175"/>
      <c r="AG29" s="172"/>
      <c r="AH29" s="19" t="s">
        <v>44</v>
      </c>
      <c r="AI29" s="20" t="s">
        <v>22</v>
      </c>
      <c r="AJ29" s="143">
        <f>230+41</f>
        <v>271</v>
      </c>
      <c r="AK29" s="144">
        <v>845600</v>
      </c>
      <c r="AL29" s="42">
        <f ca="1">IFERROR(__xludf.DUMMYFUNCTION("+AJ29*AK29"),229157600)</f>
        <v>229157600</v>
      </c>
      <c r="AM29" s="17"/>
      <c r="AN29" s="17"/>
      <c r="AO29" s="17"/>
      <c r="AP29" s="17">
        <v>257895200</v>
      </c>
      <c r="AQ29" s="187"/>
      <c r="AR29" s="187"/>
      <c r="AS29" s="130" t="s">
        <v>44</v>
      </c>
      <c r="AT29" s="20" t="s">
        <v>22</v>
      </c>
      <c r="AU29" s="143">
        <v>325</v>
      </c>
      <c r="AV29" s="146">
        <v>1498624</v>
      </c>
      <c r="AW29" s="152">
        <v>487052800</v>
      </c>
      <c r="AX29" s="161"/>
      <c r="AY29" s="17"/>
      <c r="AZ29" s="17"/>
      <c r="BA29" s="187"/>
      <c r="BB29" s="187"/>
      <c r="BC29" s="130" t="s">
        <v>44</v>
      </c>
      <c r="BD29" s="20" t="s">
        <v>22</v>
      </c>
      <c r="BE29" s="143">
        <v>325</v>
      </c>
      <c r="BF29" s="146">
        <v>1498624</v>
      </c>
      <c r="BG29" s="152">
        <f t="shared" si="6"/>
        <v>487052800</v>
      </c>
      <c r="BH29" s="161"/>
    </row>
    <row r="30" spans="1:61" ht="30" customHeight="1">
      <c r="A30" s="173"/>
      <c r="B30" s="173"/>
      <c r="C30" s="32" t="s">
        <v>28</v>
      </c>
      <c r="D30" s="26"/>
      <c r="E30" s="33"/>
      <c r="F30" s="26"/>
      <c r="G30" s="27">
        <f>SUM(G22:G29)</f>
        <v>5408203637</v>
      </c>
      <c r="H30" s="16"/>
      <c r="I30" s="173"/>
      <c r="J30" s="173"/>
      <c r="K30" s="32" t="s">
        <v>28</v>
      </c>
      <c r="L30" s="26"/>
      <c r="M30" s="33"/>
      <c r="N30" s="26"/>
      <c r="O30" s="27">
        <f>SUM(O22:O29)</f>
        <v>5408203637</v>
      </c>
      <c r="P30" s="17"/>
      <c r="Q30" s="17"/>
      <c r="R30" s="17"/>
      <c r="S30" s="17"/>
      <c r="T30" s="18"/>
      <c r="U30" s="17"/>
      <c r="V30" s="176"/>
      <c r="W30" s="173"/>
      <c r="X30" s="32" t="s">
        <v>28</v>
      </c>
      <c r="Y30" s="26"/>
      <c r="Z30" s="33"/>
      <c r="AA30" s="26"/>
      <c r="AB30" s="47">
        <f>SUM(AB22:AB29)</f>
        <v>4146277022.0000401</v>
      </c>
      <c r="AC30" s="17"/>
      <c r="AD30" s="17"/>
      <c r="AE30" s="17"/>
      <c r="AF30" s="176"/>
      <c r="AG30" s="173"/>
      <c r="AH30" s="35" t="s">
        <v>28</v>
      </c>
      <c r="AI30" s="28"/>
      <c r="AJ30" s="36"/>
      <c r="AK30" s="28"/>
      <c r="AL30" s="48">
        <f ca="1">SUM(AL22:AL29)</f>
        <v>5381966214.0000305</v>
      </c>
      <c r="AM30" s="17"/>
      <c r="AN30" s="17"/>
      <c r="AO30" s="18"/>
      <c r="AP30" s="18"/>
      <c r="AQ30" s="187"/>
      <c r="AR30" s="187"/>
      <c r="AS30" s="135" t="s">
        <v>28</v>
      </c>
      <c r="AT30" s="125"/>
      <c r="AU30" s="36"/>
      <c r="AV30" s="28"/>
      <c r="AW30" s="151">
        <v>4162371160.0000486</v>
      </c>
      <c r="AX30" s="161"/>
      <c r="AY30" s="18"/>
      <c r="AZ30" s="18"/>
      <c r="BA30" s="187"/>
      <c r="BB30" s="187"/>
      <c r="BC30" s="135" t="s">
        <v>28</v>
      </c>
      <c r="BD30" s="125"/>
      <c r="BE30" s="36"/>
      <c r="BF30" s="28"/>
      <c r="BG30" s="151">
        <f>SUM(BG22:BG29)</f>
        <v>4124319160.0000486</v>
      </c>
      <c r="BH30" s="161"/>
    </row>
    <row r="31" spans="1:61" ht="72.75" customHeight="1">
      <c r="A31" s="49"/>
      <c r="B31" s="50"/>
      <c r="C31" s="51"/>
      <c r="D31" s="52"/>
      <c r="E31" s="13"/>
      <c r="F31" s="52"/>
      <c r="G31" s="53"/>
      <c r="H31" s="16"/>
      <c r="I31" s="49"/>
      <c r="J31" s="50"/>
      <c r="K31" s="51"/>
      <c r="L31" s="52"/>
      <c r="M31" s="13"/>
      <c r="N31" s="52"/>
      <c r="O31" s="53"/>
      <c r="P31" s="17">
        <v>793509145</v>
      </c>
      <c r="Q31" s="17"/>
      <c r="R31" s="17"/>
      <c r="S31" s="17"/>
      <c r="T31" s="18"/>
      <c r="U31" s="17"/>
      <c r="V31" s="177" t="s">
        <v>45</v>
      </c>
      <c r="W31" s="171" t="s">
        <v>46</v>
      </c>
      <c r="X31" s="11" t="s">
        <v>47</v>
      </c>
      <c r="Y31" s="12" t="s">
        <v>22</v>
      </c>
      <c r="Z31" s="13">
        <v>1</v>
      </c>
      <c r="AA31" s="54">
        <f ca="1">IFERROR(__xludf.DUMMYFUNCTION("+P31"),793509145)</f>
        <v>793509145</v>
      </c>
      <c r="AB31" s="15">
        <f ca="1">IFERROR(__xludf.DUMMYFUNCTION("+Z31*AA31"),793509145)</f>
        <v>793509145</v>
      </c>
      <c r="AC31" s="17"/>
      <c r="AD31" s="17"/>
      <c r="AE31" s="17"/>
      <c r="AF31" s="178" t="s">
        <v>45</v>
      </c>
      <c r="AG31" s="171" t="s">
        <v>48</v>
      </c>
      <c r="AH31" s="19" t="s">
        <v>49</v>
      </c>
      <c r="AI31" s="20" t="s">
        <v>22</v>
      </c>
      <c r="AJ31" s="21">
        <v>1</v>
      </c>
      <c r="AK31" s="23">
        <v>13908160</v>
      </c>
      <c r="AL31" s="23">
        <f ca="1">IFERROR(__xludf.DUMMYFUNCTION("+AJ31*AK31"),13908160)</f>
        <v>13908160</v>
      </c>
      <c r="AM31" s="17"/>
      <c r="AN31" s="17"/>
      <c r="AO31" s="18"/>
      <c r="AP31" s="18"/>
      <c r="AQ31" s="180" t="s">
        <v>45</v>
      </c>
      <c r="AR31" s="181" t="s">
        <v>48</v>
      </c>
      <c r="AS31" s="137" t="s">
        <v>49</v>
      </c>
      <c r="AT31" s="20" t="s">
        <v>22</v>
      </c>
      <c r="AU31" s="21">
        <v>1</v>
      </c>
      <c r="AV31" s="23">
        <v>13908160</v>
      </c>
      <c r="AW31" s="148">
        <v>13908160</v>
      </c>
      <c r="AX31" s="161"/>
      <c r="AY31" s="18"/>
      <c r="AZ31" s="18"/>
      <c r="BA31" s="180" t="s">
        <v>45</v>
      </c>
      <c r="BB31" s="181" t="s">
        <v>48</v>
      </c>
      <c r="BC31" s="137" t="s">
        <v>49</v>
      </c>
      <c r="BD31" s="20" t="s">
        <v>22</v>
      </c>
      <c r="BE31" s="21">
        <v>1</v>
      </c>
      <c r="BF31" s="23">
        <v>13908160</v>
      </c>
      <c r="BG31" s="148">
        <v>13908160</v>
      </c>
      <c r="BH31" s="161"/>
    </row>
    <row r="32" spans="1:61" ht="30" customHeight="1">
      <c r="A32" s="49"/>
      <c r="B32" s="50"/>
      <c r="C32" s="51"/>
      <c r="D32" s="52"/>
      <c r="E32" s="13"/>
      <c r="F32" s="52"/>
      <c r="G32" s="53"/>
      <c r="H32" s="16"/>
      <c r="I32" s="49"/>
      <c r="J32" s="50"/>
      <c r="K32" s="51"/>
      <c r="L32" s="52"/>
      <c r="M32" s="13"/>
      <c r="N32" s="52"/>
      <c r="O32" s="53"/>
      <c r="P32" s="17"/>
      <c r="Q32" s="17"/>
      <c r="R32" s="17"/>
      <c r="S32" s="17"/>
      <c r="T32" s="18"/>
      <c r="U32" s="17"/>
      <c r="V32" s="169"/>
      <c r="W32" s="172"/>
      <c r="X32" s="11"/>
      <c r="Y32" s="12"/>
      <c r="Z32" s="13"/>
      <c r="AA32" s="54"/>
      <c r="AB32" s="15"/>
      <c r="AC32" s="17"/>
      <c r="AD32" s="17"/>
      <c r="AE32" s="17"/>
      <c r="AF32" s="173"/>
      <c r="AG32" s="173"/>
      <c r="AH32" s="56" t="s">
        <v>28</v>
      </c>
      <c r="AI32" s="28"/>
      <c r="AJ32" s="36"/>
      <c r="AK32" s="28"/>
      <c r="AL32" s="37">
        <f ca="1">SUM(AL31)</f>
        <v>13908160</v>
      </c>
      <c r="AM32" s="17"/>
      <c r="AN32" s="17"/>
      <c r="AO32" s="18"/>
      <c r="AP32" s="18"/>
      <c r="AQ32" s="180"/>
      <c r="AR32" s="181"/>
      <c r="AS32" s="135" t="s">
        <v>28</v>
      </c>
      <c r="AT32" s="125"/>
      <c r="AU32" s="36"/>
      <c r="AV32" s="28"/>
      <c r="AW32" s="154">
        <v>13908160</v>
      </c>
      <c r="AX32" s="161"/>
      <c r="AY32" s="18"/>
      <c r="AZ32" s="18"/>
      <c r="BA32" s="180"/>
      <c r="BB32" s="181"/>
      <c r="BC32" s="135" t="s">
        <v>28</v>
      </c>
      <c r="BD32" s="125"/>
      <c r="BE32" s="36"/>
      <c r="BF32" s="28"/>
      <c r="BG32" s="154">
        <v>13908160</v>
      </c>
      <c r="BH32" s="161"/>
    </row>
    <row r="33" spans="1:60" ht="64.5" customHeight="1">
      <c r="A33" s="49"/>
      <c r="B33" s="50"/>
      <c r="C33" s="51"/>
      <c r="D33" s="52"/>
      <c r="E33" s="13"/>
      <c r="F33" s="52"/>
      <c r="G33" s="53"/>
      <c r="H33" s="16"/>
      <c r="I33" s="49"/>
      <c r="J33" s="50"/>
      <c r="K33" s="51"/>
      <c r="L33" s="52"/>
      <c r="M33" s="13"/>
      <c r="N33" s="52"/>
      <c r="O33" s="53"/>
      <c r="P33" s="17">
        <v>13908160</v>
      </c>
      <c r="Q33" s="17"/>
      <c r="R33" s="17"/>
      <c r="S33" s="17"/>
      <c r="T33" s="18"/>
      <c r="U33" s="17"/>
      <c r="V33" s="169"/>
      <c r="W33" s="172"/>
      <c r="X33" s="11" t="s">
        <v>50</v>
      </c>
      <c r="Y33" s="12" t="s">
        <v>22</v>
      </c>
      <c r="Z33" s="13">
        <v>1</v>
      </c>
      <c r="AA33" s="54">
        <f ca="1">IFERROR(__xludf.DUMMYFUNCTION("+P33"),13908160)</f>
        <v>13908160</v>
      </c>
      <c r="AB33" s="15">
        <f ca="1">IFERROR(__xludf.DUMMYFUNCTION("+Z33*AA33"),13908160)</f>
        <v>13908160</v>
      </c>
      <c r="AC33" s="17"/>
      <c r="AD33" s="17"/>
      <c r="AE33" s="17"/>
      <c r="AF33" s="178" t="s">
        <v>51</v>
      </c>
      <c r="AG33" s="171" t="s">
        <v>52</v>
      </c>
      <c r="AH33" s="19" t="s">
        <v>53</v>
      </c>
      <c r="AI33" s="20" t="s">
        <v>22</v>
      </c>
      <c r="AJ33" s="21">
        <v>1</v>
      </c>
      <c r="AK33" s="23">
        <v>793509145</v>
      </c>
      <c r="AL33" s="23">
        <f ca="1">IFERROR(__xludf.DUMMYFUNCTION("+AJ33*AK33"),793509145)</f>
        <v>793509145</v>
      </c>
      <c r="AM33" s="17"/>
      <c r="AN33" s="17"/>
      <c r="AO33" s="18"/>
      <c r="AP33" s="18"/>
      <c r="AQ33" s="180" t="s">
        <v>51</v>
      </c>
      <c r="AR33" s="181" t="s">
        <v>52</v>
      </c>
      <c r="AS33" s="137" t="s">
        <v>53</v>
      </c>
      <c r="AT33" s="20" t="s">
        <v>22</v>
      </c>
      <c r="AU33" s="21">
        <v>1</v>
      </c>
      <c r="AV33" s="23">
        <v>793509145</v>
      </c>
      <c r="AW33" s="148">
        <v>793509145</v>
      </c>
      <c r="AX33" s="161"/>
      <c r="AY33" s="18"/>
      <c r="AZ33" s="18"/>
      <c r="BA33" s="180" t="s">
        <v>51</v>
      </c>
      <c r="BB33" s="181" t="s">
        <v>52</v>
      </c>
      <c r="BC33" s="167" t="s">
        <v>53</v>
      </c>
      <c r="BD33" s="166" t="s">
        <v>22</v>
      </c>
      <c r="BE33" s="21">
        <v>1</v>
      </c>
      <c r="BF33" s="23">
        <v>793509145</v>
      </c>
      <c r="BG33" s="148">
        <f>+BE33*BF33</f>
        <v>793509145</v>
      </c>
      <c r="BH33" s="161"/>
    </row>
    <row r="34" spans="1:60" ht="63.75" customHeight="1">
      <c r="A34" s="49"/>
      <c r="B34" s="50"/>
      <c r="C34" s="51"/>
      <c r="D34" s="52"/>
      <c r="E34" s="13"/>
      <c r="F34" s="52"/>
      <c r="G34" s="53"/>
      <c r="H34" s="16"/>
      <c r="I34" s="49"/>
      <c r="J34" s="50"/>
      <c r="K34" s="51"/>
      <c r="L34" s="52"/>
      <c r="M34" s="13"/>
      <c r="N34" s="52"/>
      <c r="O34" s="53"/>
      <c r="P34" s="17"/>
      <c r="Q34" s="17"/>
      <c r="R34" s="17"/>
      <c r="S34" s="17"/>
      <c r="T34" s="18"/>
      <c r="U34" s="17"/>
      <c r="V34" s="169"/>
      <c r="W34" s="172"/>
      <c r="X34" s="11"/>
      <c r="Y34" s="12"/>
      <c r="Z34" s="13"/>
      <c r="AA34" s="54"/>
      <c r="AB34" s="15"/>
      <c r="AC34" s="17"/>
      <c r="AD34" s="17"/>
      <c r="AE34" s="17"/>
      <c r="AF34" s="191"/>
      <c r="AG34" s="183"/>
      <c r="AH34" s="19"/>
      <c r="AI34" s="20"/>
      <c r="AJ34" s="21"/>
      <c r="AK34" s="23"/>
      <c r="AL34" s="23"/>
      <c r="AM34" s="17"/>
      <c r="AN34" s="17"/>
      <c r="AO34" s="18"/>
      <c r="AP34" s="18"/>
      <c r="AQ34" s="180"/>
      <c r="AR34" s="181"/>
      <c r="AS34" s="165"/>
      <c r="AT34" s="166"/>
      <c r="AU34" s="21"/>
      <c r="AV34" s="23"/>
      <c r="AW34" s="148"/>
      <c r="AX34" s="161"/>
      <c r="AY34" s="18"/>
      <c r="AZ34" s="18">
        <v>3280000</v>
      </c>
      <c r="BA34" s="180"/>
      <c r="BB34" s="181"/>
      <c r="BC34" s="167" t="s">
        <v>361</v>
      </c>
      <c r="BD34" s="166" t="s">
        <v>22</v>
      </c>
      <c r="BE34" s="21">
        <v>1</v>
      </c>
      <c r="BF34" s="23">
        <v>3280000</v>
      </c>
      <c r="BG34" s="148">
        <f>+BE34*BF34</f>
        <v>3280000</v>
      </c>
      <c r="BH34" s="161"/>
    </row>
    <row r="35" spans="1:60" ht="25.9" customHeight="1">
      <c r="A35" s="49"/>
      <c r="B35" s="50"/>
      <c r="C35" s="51"/>
      <c r="D35" s="52"/>
      <c r="E35" s="13"/>
      <c r="F35" s="52"/>
      <c r="G35" s="53"/>
      <c r="H35" s="16"/>
      <c r="I35" s="49"/>
      <c r="J35" s="50"/>
      <c r="K35" s="51"/>
      <c r="L35" s="52"/>
      <c r="M35" s="13"/>
      <c r="N35" s="52"/>
      <c r="O35" s="53"/>
      <c r="P35" s="17"/>
      <c r="Q35" s="17"/>
      <c r="R35" s="17"/>
      <c r="S35" s="17"/>
      <c r="T35" s="18"/>
      <c r="U35" s="17"/>
      <c r="V35" s="170"/>
      <c r="W35" s="173"/>
      <c r="X35" s="32" t="s">
        <v>28</v>
      </c>
      <c r="Y35" s="26"/>
      <c r="Z35" s="33"/>
      <c r="AA35" s="26"/>
      <c r="AB35" s="34">
        <f ca="1">SUM(AB31:AB33)</f>
        <v>807417305</v>
      </c>
      <c r="AC35" s="17"/>
      <c r="AD35" s="17"/>
      <c r="AE35" s="17"/>
      <c r="AF35" s="173"/>
      <c r="AG35" s="173"/>
      <c r="AH35" s="56" t="s">
        <v>28</v>
      </c>
      <c r="AI35" s="28"/>
      <c r="AJ35" s="36"/>
      <c r="AK35" s="28"/>
      <c r="AL35" s="37">
        <f ca="1">SUM(AL33)</f>
        <v>793509145</v>
      </c>
      <c r="AM35" s="17"/>
      <c r="AN35" s="17"/>
      <c r="AO35" s="18"/>
      <c r="AP35" s="18"/>
      <c r="AQ35" s="180"/>
      <c r="AR35" s="181"/>
      <c r="AS35" s="135" t="s">
        <v>28</v>
      </c>
      <c r="AT35" s="125"/>
      <c r="AU35" s="36"/>
      <c r="AV35" s="28"/>
      <c r="AW35" s="154">
        <v>793509145</v>
      </c>
      <c r="AX35" s="161"/>
      <c r="AY35" s="18"/>
      <c r="AZ35" s="18"/>
      <c r="BA35" s="180"/>
      <c r="BB35" s="181"/>
      <c r="BC35" s="135" t="s">
        <v>28</v>
      </c>
      <c r="BD35" s="125"/>
      <c r="BE35" s="36"/>
      <c r="BF35" s="28"/>
      <c r="BG35" s="154">
        <f>SUM(BG33:BG34)</f>
        <v>796789145</v>
      </c>
      <c r="BH35" s="161"/>
    </row>
    <row r="36" spans="1:60" ht="30" customHeight="1">
      <c r="A36" s="178" t="s">
        <v>54</v>
      </c>
      <c r="B36" s="171" t="s">
        <v>55</v>
      </c>
      <c r="C36" s="52" t="s">
        <v>56</v>
      </c>
      <c r="D36" s="12" t="s">
        <v>22</v>
      </c>
      <c r="E36" s="24">
        <v>10</v>
      </c>
      <c r="F36" s="25">
        <v>634200</v>
      </c>
      <c r="G36" s="44">
        <f t="shared" ref="G36:G47" si="9">E36*F36</f>
        <v>6342000</v>
      </c>
      <c r="H36" s="16"/>
      <c r="I36" s="178" t="s">
        <v>54</v>
      </c>
      <c r="J36" s="171" t="s">
        <v>55</v>
      </c>
      <c r="K36" s="52" t="s">
        <v>56</v>
      </c>
      <c r="L36" s="12" t="s">
        <v>22</v>
      </c>
      <c r="M36" s="24">
        <v>10</v>
      </c>
      <c r="N36" s="25">
        <v>634200</v>
      </c>
      <c r="O36" s="44">
        <f t="shared" ref="O36:O47" si="10">M36*N36</f>
        <v>6342000</v>
      </c>
      <c r="P36" s="17"/>
      <c r="Q36" s="17"/>
      <c r="R36" s="17"/>
      <c r="S36" s="17"/>
      <c r="T36" s="18"/>
      <c r="U36" s="17"/>
      <c r="V36" s="177" t="s">
        <v>54</v>
      </c>
      <c r="W36" s="171" t="s">
        <v>55</v>
      </c>
      <c r="X36" s="52" t="s">
        <v>56</v>
      </c>
      <c r="Y36" s="12" t="s">
        <v>22</v>
      </c>
      <c r="Z36" s="24">
        <v>10</v>
      </c>
      <c r="AA36" s="25">
        <v>634200</v>
      </c>
      <c r="AB36" s="44">
        <v>6342000</v>
      </c>
      <c r="AC36" s="17"/>
      <c r="AD36" s="17"/>
      <c r="AE36" s="17"/>
      <c r="AF36" s="177" t="s">
        <v>54</v>
      </c>
      <c r="AG36" s="171" t="s">
        <v>55</v>
      </c>
      <c r="AH36" s="19" t="s">
        <v>56</v>
      </c>
      <c r="AI36" s="20" t="s">
        <v>22</v>
      </c>
      <c r="AJ36" s="30">
        <v>10</v>
      </c>
      <c r="AK36" s="31">
        <v>634200</v>
      </c>
      <c r="AL36" s="46">
        <f ca="1">IFERROR(__xludf.DUMMYFUNCTION("+AJ35*AK35"),6342000)</f>
        <v>6342000</v>
      </c>
      <c r="AM36" s="17"/>
      <c r="AN36" s="17"/>
      <c r="AO36" s="17"/>
      <c r="AP36" s="17"/>
      <c r="AQ36" s="182" t="s">
        <v>54</v>
      </c>
      <c r="AR36" s="183" t="s">
        <v>55</v>
      </c>
      <c r="AS36" s="124" t="s">
        <v>56</v>
      </c>
      <c r="AT36" s="20" t="s">
        <v>22</v>
      </c>
      <c r="AU36" s="30">
        <v>10</v>
      </c>
      <c r="AV36" s="31">
        <v>634200</v>
      </c>
      <c r="AW36" s="155">
        <v>6342000</v>
      </c>
      <c r="AX36" s="161"/>
      <c r="AY36" s="17"/>
      <c r="AZ36" s="17"/>
      <c r="BA36" s="182" t="s">
        <v>54</v>
      </c>
      <c r="BB36" s="183" t="s">
        <v>55</v>
      </c>
      <c r="BC36" s="124" t="s">
        <v>56</v>
      </c>
      <c r="BD36" s="20" t="s">
        <v>22</v>
      </c>
      <c r="BE36" s="30">
        <v>10</v>
      </c>
      <c r="BF36" s="31">
        <v>634200</v>
      </c>
      <c r="BG36" s="155">
        <f>+BE36*BF36</f>
        <v>6342000</v>
      </c>
      <c r="BH36" s="161"/>
    </row>
    <row r="37" spans="1:60" ht="30" customHeight="1">
      <c r="A37" s="172"/>
      <c r="B37" s="172"/>
      <c r="C37" s="52" t="s">
        <v>57</v>
      </c>
      <c r="D37" s="12" t="s">
        <v>22</v>
      </c>
      <c r="E37" s="24">
        <v>25</v>
      </c>
      <c r="F37" s="25">
        <v>274820</v>
      </c>
      <c r="G37" s="44">
        <f t="shared" si="9"/>
        <v>6870500</v>
      </c>
      <c r="H37" s="16"/>
      <c r="I37" s="172"/>
      <c r="J37" s="172"/>
      <c r="K37" s="52" t="s">
        <v>57</v>
      </c>
      <c r="L37" s="12" t="s">
        <v>22</v>
      </c>
      <c r="M37" s="24">
        <v>25</v>
      </c>
      <c r="N37" s="25">
        <v>274820</v>
      </c>
      <c r="O37" s="44">
        <f t="shared" si="10"/>
        <v>6870500</v>
      </c>
      <c r="P37" s="17"/>
      <c r="Q37" s="17"/>
      <c r="R37" s="17"/>
      <c r="S37" s="17"/>
      <c r="T37" s="18"/>
      <c r="U37" s="17"/>
      <c r="V37" s="169"/>
      <c r="W37" s="172"/>
      <c r="X37" s="52" t="s">
        <v>57</v>
      </c>
      <c r="Y37" s="12" t="s">
        <v>22</v>
      </c>
      <c r="Z37" s="24">
        <v>25</v>
      </c>
      <c r="AA37" s="25">
        <v>274820</v>
      </c>
      <c r="AB37" s="44">
        <v>6870500</v>
      </c>
      <c r="AC37" s="17"/>
      <c r="AD37" s="17"/>
      <c r="AE37" s="17"/>
      <c r="AF37" s="169"/>
      <c r="AG37" s="172"/>
      <c r="AH37" s="19" t="s">
        <v>57</v>
      </c>
      <c r="AI37" s="20" t="s">
        <v>22</v>
      </c>
      <c r="AJ37" s="30">
        <v>25</v>
      </c>
      <c r="AK37" s="31">
        <v>274820</v>
      </c>
      <c r="AL37" s="46">
        <f ca="1">IFERROR(__xludf.DUMMYFUNCTION("+AJ36*AK36"),6870500)</f>
        <v>6870500</v>
      </c>
      <c r="AM37" s="17"/>
      <c r="AN37" s="17"/>
      <c r="AO37" s="17"/>
      <c r="AP37" s="17"/>
      <c r="AQ37" s="169"/>
      <c r="AR37" s="172"/>
      <c r="AS37" s="19" t="s">
        <v>57</v>
      </c>
      <c r="AT37" s="20" t="s">
        <v>22</v>
      </c>
      <c r="AU37" s="30">
        <v>25</v>
      </c>
      <c r="AV37" s="31">
        <v>274820</v>
      </c>
      <c r="AW37" s="155">
        <v>6870500</v>
      </c>
      <c r="AX37" s="161"/>
      <c r="AY37" s="17"/>
      <c r="AZ37" s="17"/>
      <c r="BA37" s="169"/>
      <c r="BB37" s="172"/>
      <c r="BC37" s="19" t="s">
        <v>57</v>
      </c>
      <c r="BD37" s="20" t="s">
        <v>22</v>
      </c>
      <c r="BE37" s="30">
        <v>25</v>
      </c>
      <c r="BF37" s="31">
        <v>274820</v>
      </c>
      <c r="BG37" s="155">
        <f t="shared" ref="BG37:BG69" si="11">+BE37*BF37</f>
        <v>6870500</v>
      </c>
      <c r="BH37" s="161"/>
    </row>
    <row r="38" spans="1:60" ht="30" customHeight="1">
      <c r="A38" s="172"/>
      <c r="B38" s="172"/>
      <c r="C38" s="52" t="s">
        <v>58</v>
      </c>
      <c r="D38" s="12" t="s">
        <v>22</v>
      </c>
      <c r="E38" s="24">
        <f>2*2*2</f>
        <v>8</v>
      </c>
      <c r="F38" s="57">
        <v>208123</v>
      </c>
      <c r="G38" s="40">
        <f t="shared" si="9"/>
        <v>1664984</v>
      </c>
      <c r="H38" s="16"/>
      <c r="I38" s="172"/>
      <c r="J38" s="172"/>
      <c r="K38" s="52" t="s">
        <v>58</v>
      </c>
      <c r="L38" s="12" t="s">
        <v>22</v>
      </c>
      <c r="M38" s="24">
        <f>2*2*2</f>
        <v>8</v>
      </c>
      <c r="N38" s="57">
        <v>208123</v>
      </c>
      <c r="O38" s="40">
        <f t="shared" si="10"/>
        <v>1664984</v>
      </c>
      <c r="P38" s="17"/>
      <c r="Q38" s="17"/>
      <c r="R38" s="17"/>
      <c r="S38" s="17"/>
      <c r="T38" s="18"/>
      <c r="U38" s="17"/>
      <c r="V38" s="169"/>
      <c r="W38" s="172"/>
      <c r="X38" s="52" t="s">
        <v>58</v>
      </c>
      <c r="Y38" s="12" t="s">
        <v>22</v>
      </c>
      <c r="Z38" s="24">
        <v>8</v>
      </c>
      <c r="AA38" s="57">
        <v>208123</v>
      </c>
      <c r="AB38" s="40">
        <v>1664984</v>
      </c>
      <c r="AC38" s="17"/>
      <c r="AD38" s="17"/>
      <c r="AE38" s="17"/>
      <c r="AF38" s="169"/>
      <c r="AG38" s="172"/>
      <c r="AH38" s="19" t="s">
        <v>58</v>
      </c>
      <c r="AI38" s="20" t="s">
        <v>22</v>
      </c>
      <c r="AJ38" s="30">
        <v>8</v>
      </c>
      <c r="AK38" s="57">
        <v>208123</v>
      </c>
      <c r="AL38" s="46">
        <f ca="1">IFERROR(__xludf.DUMMYFUNCTION("+AJ37*AK37"),1664984)</f>
        <v>1664984</v>
      </c>
      <c r="AM38" s="17"/>
      <c r="AN38" s="17"/>
      <c r="AO38" s="17"/>
      <c r="AP38" s="17"/>
      <c r="AQ38" s="169"/>
      <c r="AR38" s="172"/>
      <c r="AS38" s="19" t="s">
        <v>58</v>
      </c>
      <c r="AT38" s="20" t="s">
        <v>22</v>
      </c>
      <c r="AU38" s="30">
        <v>8</v>
      </c>
      <c r="AV38" s="57">
        <v>208123</v>
      </c>
      <c r="AW38" s="155">
        <v>1664984</v>
      </c>
      <c r="AX38" s="161"/>
      <c r="AY38" s="17"/>
      <c r="AZ38" s="17"/>
      <c r="BA38" s="169"/>
      <c r="BB38" s="172"/>
      <c r="BC38" s="19" t="s">
        <v>58</v>
      </c>
      <c r="BD38" s="20" t="s">
        <v>22</v>
      </c>
      <c r="BE38" s="30">
        <v>8</v>
      </c>
      <c r="BF38" s="57">
        <v>208123</v>
      </c>
      <c r="BG38" s="155">
        <f t="shared" si="11"/>
        <v>1664984</v>
      </c>
      <c r="BH38" s="161"/>
    </row>
    <row r="39" spans="1:60" ht="30" customHeight="1">
      <c r="A39" s="172"/>
      <c r="B39" s="172"/>
      <c r="C39" s="52" t="s">
        <v>59</v>
      </c>
      <c r="D39" s="12" t="s">
        <v>22</v>
      </c>
      <c r="E39" s="24">
        <f t="shared" ref="E39:E41" si="12">2*2</f>
        <v>4</v>
      </c>
      <c r="F39" s="22">
        <v>98301</v>
      </c>
      <c r="G39" s="40">
        <f t="shared" si="9"/>
        <v>393204</v>
      </c>
      <c r="H39" s="16"/>
      <c r="I39" s="172"/>
      <c r="J39" s="172"/>
      <c r="K39" s="52" t="s">
        <v>59</v>
      </c>
      <c r="L39" s="12" t="s">
        <v>22</v>
      </c>
      <c r="M39" s="24">
        <f t="shared" ref="M39:M41" si="13">2*2</f>
        <v>4</v>
      </c>
      <c r="N39" s="22">
        <v>98301</v>
      </c>
      <c r="O39" s="40">
        <f t="shared" si="10"/>
        <v>393204</v>
      </c>
      <c r="P39" s="17"/>
      <c r="Q39" s="17"/>
      <c r="R39" s="17"/>
      <c r="S39" s="17"/>
      <c r="T39" s="18"/>
      <c r="U39" s="17"/>
      <c r="V39" s="169"/>
      <c r="W39" s="172"/>
      <c r="X39" s="52" t="s">
        <v>59</v>
      </c>
      <c r="Y39" s="12" t="s">
        <v>22</v>
      </c>
      <c r="Z39" s="24">
        <v>4</v>
      </c>
      <c r="AA39" s="22">
        <v>98301</v>
      </c>
      <c r="AB39" s="40">
        <v>393204</v>
      </c>
      <c r="AC39" s="17"/>
      <c r="AD39" s="17"/>
      <c r="AE39" s="17"/>
      <c r="AF39" s="169"/>
      <c r="AG39" s="172"/>
      <c r="AH39" s="19" t="s">
        <v>59</v>
      </c>
      <c r="AI39" s="20" t="s">
        <v>22</v>
      </c>
      <c r="AJ39" s="30">
        <v>4</v>
      </c>
      <c r="AK39" s="22">
        <v>98301</v>
      </c>
      <c r="AL39" s="46">
        <f ca="1">IFERROR(__xludf.DUMMYFUNCTION("+AJ38*AK38"),393204)</f>
        <v>393204</v>
      </c>
      <c r="AM39" s="17"/>
      <c r="AN39" s="17"/>
      <c r="AO39" s="17"/>
      <c r="AP39" s="17"/>
      <c r="AQ39" s="169"/>
      <c r="AR39" s="172"/>
      <c r="AS39" s="19" t="s">
        <v>59</v>
      </c>
      <c r="AT39" s="20" t="s">
        <v>22</v>
      </c>
      <c r="AU39" s="30">
        <v>4</v>
      </c>
      <c r="AV39" s="22">
        <v>98301</v>
      </c>
      <c r="AW39" s="155">
        <v>393204</v>
      </c>
      <c r="AX39" s="161"/>
      <c r="AY39" s="17"/>
      <c r="AZ39" s="17"/>
      <c r="BA39" s="169"/>
      <c r="BB39" s="172"/>
      <c r="BC39" s="19" t="s">
        <v>59</v>
      </c>
      <c r="BD39" s="20" t="s">
        <v>22</v>
      </c>
      <c r="BE39" s="30">
        <v>4</v>
      </c>
      <c r="BF39" s="22">
        <v>98301</v>
      </c>
      <c r="BG39" s="155">
        <f t="shared" si="11"/>
        <v>393204</v>
      </c>
      <c r="BH39" s="161"/>
    </row>
    <row r="40" spans="1:60" ht="30" customHeight="1">
      <c r="A40" s="172"/>
      <c r="B40" s="172"/>
      <c r="C40" s="52" t="s">
        <v>60</v>
      </c>
      <c r="D40" s="12" t="s">
        <v>22</v>
      </c>
      <c r="E40" s="24">
        <f t="shared" si="12"/>
        <v>4</v>
      </c>
      <c r="F40" s="42">
        <v>303359</v>
      </c>
      <c r="G40" s="40">
        <f t="shared" si="9"/>
        <v>1213436</v>
      </c>
      <c r="H40" s="16"/>
      <c r="I40" s="172"/>
      <c r="J40" s="172"/>
      <c r="K40" s="52" t="s">
        <v>60</v>
      </c>
      <c r="L40" s="12" t="s">
        <v>22</v>
      </c>
      <c r="M40" s="24">
        <f t="shared" si="13"/>
        <v>4</v>
      </c>
      <c r="N40" s="42">
        <v>303359</v>
      </c>
      <c r="O40" s="40">
        <f t="shared" si="10"/>
        <v>1213436</v>
      </c>
      <c r="P40" s="17"/>
      <c r="Q40" s="17"/>
      <c r="R40" s="17"/>
      <c r="S40" s="17"/>
      <c r="T40" s="18"/>
      <c r="U40" s="17"/>
      <c r="V40" s="169"/>
      <c r="W40" s="172"/>
      <c r="X40" s="52" t="s">
        <v>60</v>
      </c>
      <c r="Y40" s="12" t="s">
        <v>22</v>
      </c>
      <c r="Z40" s="24">
        <v>4</v>
      </c>
      <c r="AA40" s="42">
        <v>303359</v>
      </c>
      <c r="AB40" s="40">
        <v>1213436</v>
      </c>
      <c r="AC40" s="17"/>
      <c r="AD40" s="17"/>
      <c r="AE40" s="17"/>
      <c r="AF40" s="169"/>
      <c r="AG40" s="172"/>
      <c r="AH40" s="19" t="s">
        <v>60</v>
      </c>
      <c r="AI40" s="20" t="s">
        <v>22</v>
      </c>
      <c r="AJ40" s="30">
        <v>4</v>
      </c>
      <c r="AK40" s="42">
        <v>303359</v>
      </c>
      <c r="AL40" s="46">
        <f ca="1">IFERROR(__xludf.DUMMYFUNCTION("+AJ39*AK39"),1213436)</f>
        <v>1213436</v>
      </c>
      <c r="AM40" s="17"/>
      <c r="AN40" s="17"/>
      <c r="AO40" s="17"/>
      <c r="AP40" s="17"/>
      <c r="AQ40" s="169"/>
      <c r="AR40" s="172"/>
      <c r="AS40" s="19" t="s">
        <v>60</v>
      </c>
      <c r="AT40" s="20" t="s">
        <v>22</v>
      </c>
      <c r="AU40" s="30">
        <v>4</v>
      </c>
      <c r="AV40" s="42">
        <v>303359</v>
      </c>
      <c r="AW40" s="155">
        <v>1213436</v>
      </c>
      <c r="AX40" s="161"/>
      <c r="AY40" s="17"/>
      <c r="AZ40" s="17"/>
      <c r="BA40" s="169"/>
      <c r="BB40" s="172"/>
      <c r="BC40" s="19" t="s">
        <v>60</v>
      </c>
      <c r="BD40" s="20" t="s">
        <v>22</v>
      </c>
      <c r="BE40" s="30">
        <v>4</v>
      </c>
      <c r="BF40" s="42">
        <v>303359</v>
      </c>
      <c r="BG40" s="155">
        <f t="shared" si="11"/>
        <v>1213436</v>
      </c>
      <c r="BH40" s="161"/>
    </row>
    <row r="41" spans="1:60" ht="30" customHeight="1">
      <c r="A41" s="172"/>
      <c r="B41" s="172"/>
      <c r="C41" s="52" t="s">
        <v>61</v>
      </c>
      <c r="D41" s="12" t="s">
        <v>22</v>
      </c>
      <c r="E41" s="24">
        <f t="shared" si="12"/>
        <v>4</v>
      </c>
      <c r="F41" s="42">
        <v>22001</v>
      </c>
      <c r="G41" s="40">
        <f t="shared" si="9"/>
        <v>88004</v>
      </c>
      <c r="H41" s="16"/>
      <c r="I41" s="172"/>
      <c r="J41" s="172"/>
      <c r="K41" s="52" t="s">
        <v>61</v>
      </c>
      <c r="L41" s="12" t="s">
        <v>22</v>
      </c>
      <c r="M41" s="24">
        <f t="shared" si="13"/>
        <v>4</v>
      </c>
      <c r="N41" s="42">
        <v>22001</v>
      </c>
      <c r="O41" s="40">
        <f t="shared" si="10"/>
        <v>88004</v>
      </c>
      <c r="P41" s="17"/>
      <c r="Q41" s="17"/>
      <c r="R41" s="17"/>
      <c r="S41" s="17"/>
      <c r="T41" s="18"/>
      <c r="U41" s="17"/>
      <c r="V41" s="169"/>
      <c r="W41" s="172"/>
      <c r="X41" s="52" t="s">
        <v>61</v>
      </c>
      <c r="Y41" s="12" t="s">
        <v>22</v>
      </c>
      <c r="Z41" s="24">
        <v>4</v>
      </c>
      <c r="AA41" s="42">
        <v>22001</v>
      </c>
      <c r="AB41" s="40">
        <v>88004</v>
      </c>
      <c r="AC41" s="17"/>
      <c r="AD41" s="17"/>
      <c r="AE41" s="17"/>
      <c r="AF41" s="169"/>
      <c r="AG41" s="172"/>
      <c r="AH41" s="19" t="s">
        <v>61</v>
      </c>
      <c r="AI41" s="20" t="s">
        <v>22</v>
      </c>
      <c r="AJ41" s="30">
        <v>4</v>
      </c>
      <c r="AK41" s="42">
        <v>22001</v>
      </c>
      <c r="AL41" s="46">
        <f ca="1">IFERROR(__xludf.DUMMYFUNCTION("+AJ40*AK40"),88004)</f>
        <v>88004</v>
      </c>
      <c r="AM41" s="17"/>
      <c r="AN41" s="17"/>
      <c r="AO41" s="17"/>
      <c r="AP41" s="17"/>
      <c r="AQ41" s="169"/>
      <c r="AR41" s="172"/>
      <c r="AS41" s="19" t="s">
        <v>61</v>
      </c>
      <c r="AT41" s="20" t="s">
        <v>22</v>
      </c>
      <c r="AU41" s="30">
        <v>4</v>
      </c>
      <c r="AV41" s="42">
        <v>22001</v>
      </c>
      <c r="AW41" s="155">
        <v>88004</v>
      </c>
      <c r="AX41" s="161"/>
      <c r="AY41" s="17"/>
      <c r="AZ41" s="17"/>
      <c r="BA41" s="169"/>
      <c r="BB41" s="172"/>
      <c r="BC41" s="19" t="s">
        <v>61</v>
      </c>
      <c r="BD41" s="20" t="s">
        <v>22</v>
      </c>
      <c r="BE41" s="30">
        <v>4</v>
      </c>
      <c r="BF41" s="42">
        <v>22001</v>
      </c>
      <c r="BG41" s="155">
        <f t="shared" si="11"/>
        <v>88004</v>
      </c>
      <c r="BH41" s="161"/>
    </row>
    <row r="42" spans="1:60" ht="30" customHeight="1">
      <c r="A42" s="172"/>
      <c r="B42" s="172"/>
      <c r="C42" s="52" t="s">
        <v>62</v>
      </c>
      <c r="D42" s="12" t="s">
        <v>22</v>
      </c>
      <c r="E42" s="24">
        <f>2*2*2</f>
        <v>8</v>
      </c>
      <c r="F42" s="22">
        <v>144809</v>
      </c>
      <c r="G42" s="40">
        <f t="shared" si="9"/>
        <v>1158472</v>
      </c>
      <c r="H42" s="16"/>
      <c r="I42" s="172"/>
      <c r="J42" s="172"/>
      <c r="K42" s="52" t="s">
        <v>62</v>
      </c>
      <c r="L42" s="12" t="s">
        <v>22</v>
      </c>
      <c r="M42" s="24">
        <f>2*2*2</f>
        <v>8</v>
      </c>
      <c r="N42" s="22">
        <v>144809</v>
      </c>
      <c r="O42" s="40">
        <f t="shared" si="10"/>
        <v>1158472</v>
      </c>
      <c r="P42" s="17"/>
      <c r="Q42" s="17"/>
      <c r="R42" s="17"/>
      <c r="S42" s="17"/>
      <c r="T42" s="18"/>
      <c r="U42" s="17"/>
      <c r="V42" s="169"/>
      <c r="W42" s="172"/>
      <c r="X42" s="52" t="s">
        <v>62</v>
      </c>
      <c r="Y42" s="12" t="s">
        <v>22</v>
      </c>
      <c r="Z42" s="24">
        <v>8</v>
      </c>
      <c r="AA42" s="22">
        <v>144809</v>
      </c>
      <c r="AB42" s="40">
        <v>1158472</v>
      </c>
      <c r="AC42" s="17"/>
      <c r="AD42" s="17"/>
      <c r="AE42" s="17"/>
      <c r="AF42" s="169"/>
      <c r="AG42" s="172"/>
      <c r="AH42" s="19" t="s">
        <v>62</v>
      </c>
      <c r="AI42" s="20" t="s">
        <v>22</v>
      </c>
      <c r="AJ42" s="30">
        <v>8</v>
      </c>
      <c r="AK42" s="22">
        <v>144809</v>
      </c>
      <c r="AL42" s="46">
        <f ca="1">IFERROR(__xludf.DUMMYFUNCTION("+AJ41*AK41"),1158472)</f>
        <v>1158472</v>
      </c>
      <c r="AM42" s="17"/>
      <c r="AN42" s="17"/>
      <c r="AO42" s="17"/>
      <c r="AP42" s="17"/>
      <c r="AQ42" s="169"/>
      <c r="AR42" s="172"/>
      <c r="AS42" s="19" t="s">
        <v>62</v>
      </c>
      <c r="AT42" s="20" t="s">
        <v>22</v>
      </c>
      <c r="AU42" s="30">
        <v>8</v>
      </c>
      <c r="AV42" s="22">
        <v>144809</v>
      </c>
      <c r="AW42" s="155">
        <v>1158472</v>
      </c>
      <c r="AX42" s="161"/>
      <c r="AY42" s="17"/>
      <c r="AZ42" s="17"/>
      <c r="BA42" s="169"/>
      <c r="BB42" s="172"/>
      <c r="BC42" s="19" t="s">
        <v>62</v>
      </c>
      <c r="BD42" s="20" t="s">
        <v>22</v>
      </c>
      <c r="BE42" s="30">
        <v>8</v>
      </c>
      <c r="BF42" s="22">
        <v>144809</v>
      </c>
      <c r="BG42" s="155">
        <f t="shared" si="11"/>
        <v>1158472</v>
      </c>
      <c r="BH42" s="161"/>
    </row>
    <row r="43" spans="1:60" ht="30" customHeight="1">
      <c r="A43" s="172"/>
      <c r="B43" s="172"/>
      <c r="C43" s="52" t="s">
        <v>63</v>
      </c>
      <c r="D43" s="12" t="s">
        <v>22</v>
      </c>
      <c r="E43" s="24">
        <v>1</v>
      </c>
      <c r="F43" s="22">
        <v>52850000</v>
      </c>
      <c r="G43" s="40">
        <f t="shared" si="9"/>
        <v>52850000</v>
      </c>
      <c r="H43" s="16"/>
      <c r="I43" s="172"/>
      <c r="J43" s="172"/>
      <c r="K43" s="52" t="s">
        <v>63</v>
      </c>
      <c r="L43" s="12" t="s">
        <v>22</v>
      </c>
      <c r="M43" s="24">
        <v>1</v>
      </c>
      <c r="N43" s="22">
        <v>52850000</v>
      </c>
      <c r="O43" s="40">
        <f t="shared" si="10"/>
        <v>52850000</v>
      </c>
      <c r="P43" s="17"/>
      <c r="Q43" s="17"/>
      <c r="R43" s="17"/>
      <c r="S43" s="17"/>
      <c r="T43" s="18"/>
      <c r="U43" s="17"/>
      <c r="V43" s="169"/>
      <c r="W43" s="172"/>
      <c r="X43" s="52" t="s">
        <v>63</v>
      </c>
      <c r="Y43" s="12" t="s">
        <v>22</v>
      </c>
      <c r="Z43" s="24">
        <v>1</v>
      </c>
      <c r="AA43" s="22">
        <v>52850000</v>
      </c>
      <c r="AB43" s="40">
        <v>52850000</v>
      </c>
      <c r="AC43" s="17"/>
      <c r="AD43" s="17"/>
      <c r="AE43" s="17"/>
      <c r="AF43" s="169"/>
      <c r="AG43" s="172"/>
      <c r="AH43" s="19" t="s">
        <v>63</v>
      </c>
      <c r="AI43" s="20" t="s">
        <v>22</v>
      </c>
      <c r="AJ43" s="30">
        <v>1</v>
      </c>
      <c r="AK43" s="22">
        <v>52850000</v>
      </c>
      <c r="AL43" s="46">
        <f ca="1">IFERROR(__xludf.DUMMYFUNCTION("+AJ42*AK42"),52850000)</f>
        <v>52850000</v>
      </c>
      <c r="AM43" s="17"/>
      <c r="AN43" s="17"/>
      <c r="AO43" s="17"/>
      <c r="AP43" s="17"/>
      <c r="AQ43" s="169"/>
      <c r="AR43" s="172"/>
      <c r="AS43" s="19" t="s">
        <v>63</v>
      </c>
      <c r="AT43" s="20" t="s">
        <v>22</v>
      </c>
      <c r="AU43" s="30">
        <v>1</v>
      </c>
      <c r="AV43" s="22">
        <v>52850000</v>
      </c>
      <c r="AW43" s="155">
        <v>52850000</v>
      </c>
      <c r="AX43" s="161"/>
      <c r="AY43" s="17"/>
      <c r="AZ43" s="17"/>
      <c r="BA43" s="169"/>
      <c r="BB43" s="172"/>
      <c r="BC43" s="19" t="s">
        <v>63</v>
      </c>
      <c r="BD43" s="20" t="s">
        <v>22</v>
      </c>
      <c r="BE43" s="30">
        <v>1</v>
      </c>
      <c r="BF43" s="22">
        <v>52850000</v>
      </c>
      <c r="BG43" s="155">
        <f t="shared" si="11"/>
        <v>52850000</v>
      </c>
      <c r="BH43" s="161"/>
    </row>
    <row r="44" spans="1:60" ht="30" customHeight="1">
      <c r="A44" s="172"/>
      <c r="B44" s="172"/>
      <c r="C44" s="52" t="s">
        <v>64</v>
      </c>
      <c r="D44" s="12" t="s">
        <v>22</v>
      </c>
      <c r="E44" s="24">
        <v>1</v>
      </c>
      <c r="F44" s="42">
        <v>5285000</v>
      </c>
      <c r="G44" s="40">
        <f t="shared" si="9"/>
        <v>5285000</v>
      </c>
      <c r="H44" s="16"/>
      <c r="I44" s="172"/>
      <c r="J44" s="172"/>
      <c r="K44" s="52" t="s">
        <v>64</v>
      </c>
      <c r="L44" s="12" t="s">
        <v>22</v>
      </c>
      <c r="M44" s="24">
        <v>1</v>
      </c>
      <c r="N44" s="42">
        <v>5285000</v>
      </c>
      <c r="O44" s="40">
        <f t="shared" si="10"/>
        <v>5285000</v>
      </c>
      <c r="P44" s="17"/>
      <c r="Q44" s="17"/>
      <c r="R44" s="17"/>
      <c r="S44" s="17"/>
      <c r="T44" s="18"/>
      <c r="U44" s="17"/>
      <c r="V44" s="169"/>
      <c r="W44" s="172"/>
      <c r="X44" s="52" t="s">
        <v>64</v>
      </c>
      <c r="Y44" s="12" t="s">
        <v>22</v>
      </c>
      <c r="Z44" s="24">
        <v>1</v>
      </c>
      <c r="AA44" s="42">
        <v>5285000</v>
      </c>
      <c r="AB44" s="40">
        <v>5285000</v>
      </c>
      <c r="AC44" s="17"/>
      <c r="AD44" s="17"/>
      <c r="AE44" s="17"/>
      <c r="AF44" s="169"/>
      <c r="AG44" s="172"/>
      <c r="AH44" s="19" t="s">
        <v>64</v>
      </c>
      <c r="AI44" s="20" t="s">
        <v>22</v>
      </c>
      <c r="AJ44" s="30">
        <v>1</v>
      </c>
      <c r="AK44" s="42">
        <v>5285000</v>
      </c>
      <c r="AL44" s="46">
        <f ca="1">IFERROR(__xludf.DUMMYFUNCTION("+AJ43*AK43"),5285000)</f>
        <v>5285000</v>
      </c>
      <c r="AM44" s="17"/>
      <c r="AN44" s="17"/>
      <c r="AO44" s="17"/>
      <c r="AP44" s="17"/>
      <c r="AQ44" s="169"/>
      <c r="AR44" s="172"/>
      <c r="AS44" s="19" t="s">
        <v>64</v>
      </c>
      <c r="AT44" s="20" t="s">
        <v>22</v>
      </c>
      <c r="AU44" s="30">
        <v>1</v>
      </c>
      <c r="AV44" s="42">
        <v>5285000</v>
      </c>
      <c r="AW44" s="155">
        <v>5285000</v>
      </c>
      <c r="AX44" s="161"/>
      <c r="AY44" s="17"/>
      <c r="AZ44" s="17"/>
      <c r="BA44" s="169"/>
      <c r="BB44" s="172"/>
      <c r="BC44" s="19" t="s">
        <v>64</v>
      </c>
      <c r="BD44" s="20" t="s">
        <v>22</v>
      </c>
      <c r="BE44" s="30">
        <v>1</v>
      </c>
      <c r="BF44" s="42">
        <v>5285000</v>
      </c>
      <c r="BG44" s="155">
        <f t="shared" si="11"/>
        <v>5285000</v>
      </c>
      <c r="BH44" s="161"/>
    </row>
    <row r="45" spans="1:60" ht="30" customHeight="1">
      <c r="A45" s="172"/>
      <c r="B45" s="172"/>
      <c r="C45" s="52" t="s">
        <v>65</v>
      </c>
      <c r="D45" s="12" t="s">
        <v>22</v>
      </c>
      <c r="E45" s="24">
        <v>1</v>
      </c>
      <c r="F45" s="42">
        <v>9513000</v>
      </c>
      <c r="G45" s="40">
        <f t="shared" si="9"/>
        <v>9513000</v>
      </c>
      <c r="H45" s="16"/>
      <c r="I45" s="172"/>
      <c r="J45" s="172"/>
      <c r="K45" s="52" t="s">
        <v>65</v>
      </c>
      <c r="L45" s="12" t="s">
        <v>22</v>
      </c>
      <c r="M45" s="24">
        <v>1</v>
      </c>
      <c r="N45" s="42">
        <v>9513000</v>
      </c>
      <c r="O45" s="40">
        <f t="shared" si="10"/>
        <v>9513000</v>
      </c>
      <c r="P45" s="17"/>
      <c r="Q45" s="17"/>
      <c r="R45" s="17"/>
      <c r="S45" s="17"/>
      <c r="T45" s="18"/>
      <c r="U45" s="17"/>
      <c r="V45" s="169"/>
      <c r="W45" s="172"/>
      <c r="X45" s="52" t="s">
        <v>65</v>
      </c>
      <c r="Y45" s="12" t="s">
        <v>22</v>
      </c>
      <c r="Z45" s="24">
        <v>1</v>
      </c>
      <c r="AA45" s="42">
        <v>9513000</v>
      </c>
      <c r="AB45" s="40">
        <v>9513000</v>
      </c>
      <c r="AC45" s="17"/>
      <c r="AD45" s="17"/>
      <c r="AE45" s="17"/>
      <c r="AF45" s="169"/>
      <c r="AG45" s="172"/>
      <c r="AH45" s="19" t="s">
        <v>65</v>
      </c>
      <c r="AI45" s="20" t="s">
        <v>22</v>
      </c>
      <c r="AJ45" s="30">
        <v>1</v>
      </c>
      <c r="AK45" s="42">
        <v>9513000</v>
      </c>
      <c r="AL45" s="46">
        <f ca="1">IFERROR(__xludf.DUMMYFUNCTION("+AJ44*AK44"),9513000)</f>
        <v>9513000</v>
      </c>
      <c r="AM45" s="17"/>
      <c r="AN45" s="17"/>
      <c r="AO45" s="17"/>
      <c r="AP45" s="17"/>
      <c r="AQ45" s="169"/>
      <c r="AR45" s="172"/>
      <c r="AS45" s="19" t="s">
        <v>65</v>
      </c>
      <c r="AT45" s="20" t="s">
        <v>22</v>
      </c>
      <c r="AU45" s="30">
        <v>1</v>
      </c>
      <c r="AV45" s="42">
        <v>9513000</v>
      </c>
      <c r="AW45" s="155">
        <v>9513000</v>
      </c>
      <c r="AX45" s="161"/>
      <c r="AY45" s="17"/>
      <c r="AZ45" s="17"/>
      <c r="BA45" s="169"/>
      <c r="BB45" s="172"/>
      <c r="BC45" s="19" t="s">
        <v>65</v>
      </c>
      <c r="BD45" s="20" t="s">
        <v>22</v>
      </c>
      <c r="BE45" s="30">
        <v>1</v>
      </c>
      <c r="BF45" s="42">
        <v>9513000</v>
      </c>
      <c r="BG45" s="155">
        <f t="shared" si="11"/>
        <v>9513000</v>
      </c>
      <c r="BH45" s="161"/>
    </row>
    <row r="46" spans="1:60" ht="30" customHeight="1">
      <c r="A46" s="172"/>
      <c r="B46" s="172"/>
      <c r="C46" s="52" t="s">
        <v>66</v>
      </c>
      <c r="D46" s="12" t="s">
        <v>22</v>
      </c>
      <c r="E46" s="24">
        <v>0</v>
      </c>
      <c r="F46" s="42">
        <v>0</v>
      </c>
      <c r="G46" s="40">
        <f t="shared" si="9"/>
        <v>0</v>
      </c>
      <c r="H46" s="16"/>
      <c r="I46" s="172"/>
      <c r="J46" s="172"/>
      <c r="K46" s="52" t="s">
        <v>66</v>
      </c>
      <c r="L46" s="12" t="s">
        <v>22</v>
      </c>
      <c r="M46" s="24">
        <v>0</v>
      </c>
      <c r="N46" s="42">
        <v>0</v>
      </c>
      <c r="O46" s="40">
        <f t="shared" si="10"/>
        <v>0</v>
      </c>
      <c r="P46" s="17"/>
      <c r="Q46" s="17"/>
      <c r="R46" s="17"/>
      <c r="S46" s="17"/>
      <c r="T46" s="18"/>
      <c r="U46" s="17"/>
      <c r="V46" s="169"/>
      <c r="W46" s="172"/>
      <c r="X46" s="52" t="s">
        <v>66</v>
      </c>
      <c r="Y46" s="12" t="s">
        <v>22</v>
      </c>
      <c r="Z46" s="24">
        <v>0</v>
      </c>
      <c r="AA46" s="42">
        <v>0</v>
      </c>
      <c r="AB46" s="40">
        <v>0</v>
      </c>
      <c r="AC46" s="17"/>
      <c r="AD46" s="17"/>
      <c r="AE46" s="17"/>
      <c r="AF46" s="169"/>
      <c r="AG46" s="172"/>
      <c r="AH46" s="19" t="s">
        <v>66</v>
      </c>
      <c r="AI46" s="20" t="s">
        <v>22</v>
      </c>
      <c r="AJ46" s="30">
        <v>0</v>
      </c>
      <c r="AK46" s="42">
        <v>0</v>
      </c>
      <c r="AL46" s="46">
        <f ca="1">IFERROR(__xludf.DUMMYFUNCTION("+AJ45*AK45"),0)</f>
        <v>0</v>
      </c>
      <c r="AM46" s="17"/>
      <c r="AN46" s="17"/>
      <c r="AO46" s="17"/>
      <c r="AP46" s="17"/>
      <c r="AQ46" s="169"/>
      <c r="AR46" s="172"/>
      <c r="AS46" s="19" t="s">
        <v>66</v>
      </c>
      <c r="AT46" s="20" t="s">
        <v>22</v>
      </c>
      <c r="AU46" s="30">
        <v>0</v>
      </c>
      <c r="AV46" s="42">
        <v>0</v>
      </c>
      <c r="AW46" s="155">
        <v>0</v>
      </c>
      <c r="AX46" s="161"/>
      <c r="AY46" s="17"/>
      <c r="AZ46" s="17"/>
      <c r="BA46" s="169"/>
      <c r="BB46" s="172"/>
      <c r="BC46" s="19" t="s">
        <v>66</v>
      </c>
      <c r="BD46" s="20" t="s">
        <v>22</v>
      </c>
      <c r="BE46" s="30">
        <v>0</v>
      </c>
      <c r="BF46" s="42">
        <v>0</v>
      </c>
      <c r="BG46" s="155">
        <f t="shared" si="11"/>
        <v>0</v>
      </c>
      <c r="BH46" s="161"/>
    </row>
    <row r="47" spans="1:60" ht="30" customHeight="1">
      <c r="A47" s="172"/>
      <c r="B47" s="172"/>
      <c r="C47" s="52" t="s">
        <v>67</v>
      </c>
      <c r="D47" s="12" t="s">
        <v>22</v>
      </c>
      <c r="E47" s="24">
        <v>0</v>
      </c>
      <c r="F47" s="42">
        <v>0</v>
      </c>
      <c r="G47" s="40">
        <f t="shared" si="9"/>
        <v>0</v>
      </c>
      <c r="H47" s="16"/>
      <c r="I47" s="172"/>
      <c r="J47" s="172"/>
      <c r="K47" s="52" t="s">
        <v>67</v>
      </c>
      <c r="L47" s="12" t="s">
        <v>22</v>
      </c>
      <c r="M47" s="24">
        <v>0</v>
      </c>
      <c r="N47" s="42">
        <v>0</v>
      </c>
      <c r="O47" s="40">
        <f t="shared" si="10"/>
        <v>0</v>
      </c>
      <c r="P47" s="17"/>
      <c r="Q47" s="17"/>
      <c r="R47" s="17"/>
      <c r="S47" s="17"/>
      <c r="T47" s="18"/>
      <c r="U47" s="17"/>
      <c r="V47" s="169"/>
      <c r="W47" s="172"/>
      <c r="X47" s="52" t="s">
        <v>67</v>
      </c>
      <c r="Y47" s="12" t="s">
        <v>22</v>
      </c>
      <c r="Z47" s="24">
        <v>0</v>
      </c>
      <c r="AA47" s="42">
        <v>0</v>
      </c>
      <c r="AB47" s="40">
        <v>0</v>
      </c>
      <c r="AC47" s="17"/>
      <c r="AD47" s="17"/>
      <c r="AE47" s="17"/>
      <c r="AF47" s="169"/>
      <c r="AG47" s="172"/>
      <c r="AH47" s="19" t="s">
        <v>67</v>
      </c>
      <c r="AI47" s="20" t="s">
        <v>22</v>
      </c>
      <c r="AJ47" s="30">
        <v>0</v>
      </c>
      <c r="AK47" s="42">
        <v>0</v>
      </c>
      <c r="AL47" s="46">
        <f ca="1">IFERROR(__xludf.DUMMYFUNCTION("+AJ46*AK46"),0)</f>
        <v>0</v>
      </c>
      <c r="AM47" s="17"/>
      <c r="AN47" s="17"/>
      <c r="AO47" s="17"/>
      <c r="AP47" s="17"/>
      <c r="AQ47" s="169"/>
      <c r="AR47" s="172"/>
      <c r="AS47" s="19" t="s">
        <v>67</v>
      </c>
      <c r="AT47" s="20" t="s">
        <v>22</v>
      </c>
      <c r="AU47" s="30">
        <v>0</v>
      </c>
      <c r="AV47" s="42">
        <v>0</v>
      </c>
      <c r="AW47" s="155">
        <v>0</v>
      </c>
      <c r="AX47" s="161"/>
      <c r="AY47" s="17"/>
      <c r="AZ47" s="17"/>
      <c r="BA47" s="169"/>
      <c r="BB47" s="172"/>
      <c r="BC47" s="19" t="s">
        <v>67</v>
      </c>
      <c r="BD47" s="20" t="s">
        <v>22</v>
      </c>
      <c r="BE47" s="30">
        <v>0</v>
      </c>
      <c r="BF47" s="42">
        <v>0</v>
      </c>
      <c r="BG47" s="155">
        <f t="shared" si="11"/>
        <v>0</v>
      </c>
      <c r="BH47" s="161"/>
    </row>
    <row r="48" spans="1:60" ht="30" customHeight="1">
      <c r="A48" s="172"/>
      <c r="B48" s="172"/>
      <c r="C48" s="52" t="s">
        <v>68</v>
      </c>
      <c r="D48" s="12" t="s">
        <v>22</v>
      </c>
      <c r="E48" s="24">
        <v>250</v>
      </c>
      <c r="F48" s="58">
        <v>76104</v>
      </c>
      <c r="G48" s="40">
        <f ca="1">IFERROR(__xludf.DUMMYFUNCTION("+E47*F47"),19026000)</f>
        <v>19026000</v>
      </c>
      <c r="H48" s="16"/>
      <c r="I48" s="172"/>
      <c r="J48" s="172"/>
      <c r="K48" s="52" t="s">
        <v>68</v>
      </c>
      <c r="L48" s="12" t="s">
        <v>22</v>
      </c>
      <c r="M48" s="24">
        <v>250</v>
      </c>
      <c r="N48" s="58">
        <v>76104</v>
      </c>
      <c r="O48" s="40">
        <f ca="1">IFERROR(__xludf.DUMMYFUNCTION("+M47*N47"),19026000)</f>
        <v>19026000</v>
      </c>
      <c r="P48" s="17"/>
      <c r="Q48" s="17"/>
      <c r="R48" s="17"/>
      <c r="S48" s="17"/>
      <c r="T48" s="18"/>
      <c r="U48" s="17"/>
      <c r="V48" s="169"/>
      <c r="W48" s="172"/>
      <c r="X48" s="52" t="s">
        <v>68</v>
      </c>
      <c r="Y48" s="12" t="s">
        <v>22</v>
      </c>
      <c r="Z48" s="24">
        <v>250</v>
      </c>
      <c r="AA48" s="58">
        <v>76104</v>
      </c>
      <c r="AB48" s="40">
        <v>19026000</v>
      </c>
      <c r="AC48" s="17"/>
      <c r="AD48" s="17"/>
      <c r="AE48" s="17"/>
      <c r="AF48" s="169"/>
      <c r="AG48" s="172"/>
      <c r="AH48" s="19" t="s">
        <v>68</v>
      </c>
      <c r="AI48" s="20" t="s">
        <v>22</v>
      </c>
      <c r="AJ48" s="30">
        <v>250</v>
      </c>
      <c r="AK48" s="59">
        <v>76104</v>
      </c>
      <c r="AL48" s="46">
        <f ca="1">IFERROR(__xludf.DUMMYFUNCTION("+AJ47*AK47"),19026000)</f>
        <v>19026000</v>
      </c>
      <c r="AM48" s="17"/>
      <c r="AN48" s="17"/>
      <c r="AO48" s="17"/>
      <c r="AP48" s="17"/>
      <c r="AQ48" s="169"/>
      <c r="AR48" s="172"/>
      <c r="AS48" s="19" t="s">
        <v>68</v>
      </c>
      <c r="AT48" s="20" t="s">
        <v>22</v>
      </c>
      <c r="AU48" s="30">
        <v>250</v>
      </c>
      <c r="AV48" s="59">
        <v>76104</v>
      </c>
      <c r="AW48" s="155">
        <v>19026000</v>
      </c>
      <c r="AX48" s="161"/>
      <c r="AY48" s="17"/>
      <c r="AZ48" s="17"/>
      <c r="BA48" s="169"/>
      <c r="BB48" s="172"/>
      <c r="BC48" s="19" t="s">
        <v>68</v>
      </c>
      <c r="BD48" s="20" t="s">
        <v>22</v>
      </c>
      <c r="BE48" s="30">
        <v>250</v>
      </c>
      <c r="BF48" s="59">
        <v>76104</v>
      </c>
      <c r="BG48" s="155">
        <f t="shared" si="11"/>
        <v>19026000</v>
      </c>
      <c r="BH48" s="161"/>
    </row>
    <row r="49" spans="1:60" ht="15.75" customHeight="1">
      <c r="A49" s="172"/>
      <c r="B49" s="172"/>
      <c r="C49" s="52" t="s">
        <v>69</v>
      </c>
      <c r="D49" s="12" t="s">
        <v>22</v>
      </c>
      <c r="E49" s="24">
        <v>1</v>
      </c>
      <c r="F49" s="60">
        <v>50636000</v>
      </c>
      <c r="G49" s="40">
        <f>E49*F49</f>
        <v>50636000</v>
      </c>
      <c r="H49" s="16"/>
      <c r="I49" s="172"/>
      <c r="J49" s="172"/>
      <c r="K49" s="52" t="s">
        <v>69</v>
      </c>
      <c r="L49" s="12" t="s">
        <v>22</v>
      </c>
      <c r="M49" s="24">
        <v>1</v>
      </c>
      <c r="N49" s="60">
        <v>50636000</v>
      </c>
      <c r="O49" s="40">
        <f>M49*N49</f>
        <v>50636000</v>
      </c>
      <c r="P49" s="17"/>
      <c r="Q49" s="17"/>
      <c r="R49" s="17"/>
      <c r="S49" s="17"/>
      <c r="T49" s="18"/>
      <c r="U49" s="17"/>
      <c r="V49" s="169"/>
      <c r="W49" s="172"/>
      <c r="X49" s="52" t="s">
        <v>69</v>
      </c>
      <c r="Y49" s="12" t="s">
        <v>22</v>
      </c>
      <c r="Z49" s="24">
        <v>1</v>
      </c>
      <c r="AA49" s="60">
        <v>50636000</v>
      </c>
      <c r="AB49" s="40">
        <v>50636000</v>
      </c>
      <c r="AC49" s="17"/>
      <c r="AD49" s="17"/>
      <c r="AE49" s="17"/>
      <c r="AF49" s="169"/>
      <c r="AG49" s="172"/>
      <c r="AH49" s="19" t="s">
        <v>69</v>
      </c>
      <c r="AI49" s="20" t="s">
        <v>22</v>
      </c>
      <c r="AJ49" s="30">
        <v>1</v>
      </c>
      <c r="AK49" s="61">
        <v>50636000</v>
      </c>
      <c r="AL49" s="46">
        <f ca="1">IFERROR(__xludf.DUMMYFUNCTION("+AJ48*AK48"),50636000)</f>
        <v>50636000</v>
      </c>
      <c r="AM49" s="17"/>
      <c r="AN49" s="17"/>
      <c r="AO49" s="17"/>
      <c r="AP49" s="17"/>
      <c r="AQ49" s="169"/>
      <c r="AR49" s="172"/>
      <c r="AS49" s="19" t="s">
        <v>69</v>
      </c>
      <c r="AT49" s="20" t="s">
        <v>22</v>
      </c>
      <c r="AU49" s="30">
        <v>1</v>
      </c>
      <c r="AV49" s="61">
        <v>50636000</v>
      </c>
      <c r="AW49" s="155">
        <v>50636000</v>
      </c>
      <c r="AX49" s="161"/>
      <c r="AY49" s="17"/>
      <c r="AZ49" s="17"/>
      <c r="BA49" s="169"/>
      <c r="BB49" s="172"/>
      <c r="BC49" s="19" t="s">
        <v>69</v>
      </c>
      <c r="BD49" s="20" t="s">
        <v>22</v>
      </c>
      <c r="BE49" s="30">
        <v>1</v>
      </c>
      <c r="BF49" s="61">
        <v>50636000</v>
      </c>
      <c r="BG49" s="155">
        <f t="shared" si="11"/>
        <v>50636000</v>
      </c>
      <c r="BH49" s="161"/>
    </row>
    <row r="50" spans="1:60" ht="15.75" customHeight="1">
      <c r="A50" s="172"/>
      <c r="B50" s="172"/>
      <c r="C50" s="52" t="s">
        <v>70</v>
      </c>
      <c r="D50" s="12" t="s">
        <v>22</v>
      </c>
      <c r="E50" s="24">
        <v>1</v>
      </c>
      <c r="F50" s="60">
        <v>44978309</v>
      </c>
      <c r="G50" s="40">
        <f ca="1">IFERROR(__xludf.DUMMYFUNCTION("+E49*F49"),44978309)</f>
        <v>44978309</v>
      </c>
      <c r="H50" s="16"/>
      <c r="I50" s="172"/>
      <c r="J50" s="172"/>
      <c r="K50" s="52" t="s">
        <v>70</v>
      </c>
      <c r="L50" s="12" t="s">
        <v>22</v>
      </c>
      <c r="M50" s="24">
        <v>1</v>
      </c>
      <c r="N50" s="60">
        <v>44978309</v>
      </c>
      <c r="O50" s="40">
        <f ca="1">IFERROR(__xludf.DUMMYFUNCTION("+M49*N49"),44978309)</f>
        <v>44978309</v>
      </c>
      <c r="P50" s="17"/>
      <c r="Q50" s="17"/>
      <c r="R50" s="17"/>
      <c r="S50" s="17"/>
      <c r="T50" s="18"/>
      <c r="U50" s="17"/>
      <c r="V50" s="169"/>
      <c r="W50" s="172"/>
      <c r="X50" s="52" t="s">
        <v>70</v>
      </c>
      <c r="Y50" s="12" t="s">
        <v>22</v>
      </c>
      <c r="Z50" s="24">
        <v>1</v>
      </c>
      <c r="AA50" s="60">
        <v>44978309</v>
      </c>
      <c r="AB50" s="40">
        <v>44978309</v>
      </c>
      <c r="AC50" s="17">
        <v>314848163</v>
      </c>
      <c r="AD50" s="17"/>
      <c r="AE50" s="17"/>
      <c r="AF50" s="169"/>
      <c r="AG50" s="172"/>
      <c r="AH50" s="19" t="s">
        <v>70</v>
      </c>
      <c r="AI50" s="20" t="s">
        <v>22</v>
      </c>
      <c r="AJ50" s="21">
        <v>8</v>
      </c>
      <c r="AK50" s="23">
        <v>44978309</v>
      </c>
      <c r="AL50" s="46">
        <f ca="1">IFERROR(__xludf.DUMMYFUNCTION("+AJ49*AK49"),359826472)</f>
        <v>359826472</v>
      </c>
      <c r="AM50" s="17"/>
      <c r="AN50" s="17"/>
      <c r="AO50" s="17"/>
      <c r="AP50" s="17"/>
      <c r="AQ50" s="169"/>
      <c r="AR50" s="172"/>
      <c r="AS50" s="19" t="s">
        <v>70</v>
      </c>
      <c r="AT50" s="20" t="s">
        <v>22</v>
      </c>
      <c r="AU50" s="21">
        <v>8</v>
      </c>
      <c r="AV50" s="23">
        <v>44978309</v>
      </c>
      <c r="AW50" s="155">
        <v>359826472</v>
      </c>
      <c r="AX50" s="161"/>
      <c r="AY50" s="17"/>
      <c r="AZ50" s="17"/>
      <c r="BA50" s="169"/>
      <c r="BB50" s="172"/>
      <c r="BC50" s="19" t="s">
        <v>70</v>
      </c>
      <c r="BD50" s="20" t="s">
        <v>22</v>
      </c>
      <c r="BE50" s="21">
        <v>8</v>
      </c>
      <c r="BF50" s="23">
        <v>44978309</v>
      </c>
      <c r="BG50" s="155">
        <f t="shared" si="11"/>
        <v>359826472</v>
      </c>
      <c r="BH50" s="161"/>
    </row>
    <row r="51" spans="1:60" ht="84.75" customHeight="1">
      <c r="A51" s="172"/>
      <c r="B51" s="172"/>
      <c r="C51" s="62" t="s">
        <v>71</v>
      </c>
      <c r="D51" s="12" t="s">
        <v>22</v>
      </c>
      <c r="E51" s="24">
        <v>1</v>
      </c>
      <c r="F51" s="63">
        <v>634000000</v>
      </c>
      <c r="G51" s="40">
        <f>E51*F51</f>
        <v>634000000</v>
      </c>
      <c r="H51" s="16"/>
      <c r="I51" s="172"/>
      <c r="J51" s="172"/>
      <c r="K51" s="62" t="s">
        <v>71</v>
      </c>
      <c r="L51" s="12" t="s">
        <v>22</v>
      </c>
      <c r="M51" s="24">
        <v>1</v>
      </c>
      <c r="N51" s="63">
        <v>634000000</v>
      </c>
      <c r="O51" s="40">
        <f>M51*N51</f>
        <v>634000000</v>
      </c>
      <c r="P51" s="17"/>
      <c r="Q51" s="17"/>
      <c r="R51" s="17"/>
      <c r="S51" s="17"/>
      <c r="T51" s="18"/>
      <c r="U51" s="17"/>
      <c r="V51" s="169"/>
      <c r="W51" s="172"/>
      <c r="X51" s="62" t="s">
        <v>71</v>
      </c>
      <c r="Y51" s="12" t="s">
        <v>22</v>
      </c>
      <c r="Z51" s="24">
        <v>1</v>
      </c>
      <c r="AA51" s="63">
        <v>634000000</v>
      </c>
      <c r="AB51" s="40">
        <v>634000000</v>
      </c>
      <c r="AC51" s="17"/>
      <c r="AD51" s="17"/>
      <c r="AE51" s="17">
        <v>-634000000</v>
      </c>
      <c r="AF51" s="169"/>
      <c r="AG51" s="172"/>
      <c r="AH51" s="19" t="s">
        <v>72</v>
      </c>
      <c r="AI51" s="20" t="s">
        <v>22</v>
      </c>
      <c r="AJ51" s="21">
        <v>0</v>
      </c>
      <c r="AK51" s="22">
        <v>0</v>
      </c>
      <c r="AL51" s="46">
        <f ca="1">IFERROR(__xludf.DUMMYFUNCTION("+AJ50*AK50"),0)</f>
        <v>0</v>
      </c>
      <c r="AM51" s="17"/>
      <c r="AN51" s="17"/>
      <c r="AO51" s="17"/>
      <c r="AP51" s="17"/>
      <c r="AQ51" s="169"/>
      <c r="AR51" s="172"/>
      <c r="AS51" s="19" t="s">
        <v>72</v>
      </c>
      <c r="AT51" s="20" t="s">
        <v>22</v>
      </c>
      <c r="AU51" s="21">
        <v>0</v>
      </c>
      <c r="AV51" s="22">
        <v>0</v>
      </c>
      <c r="AW51" s="155">
        <v>0</v>
      </c>
      <c r="AX51" s="161"/>
      <c r="AY51" s="17"/>
      <c r="AZ51" s="17"/>
      <c r="BA51" s="169"/>
      <c r="BB51" s="172"/>
      <c r="BC51" s="19" t="s">
        <v>72</v>
      </c>
      <c r="BD51" s="20" t="s">
        <v>22</v>
      </c>
      <c r="BE51" s="21">
        <v>0</v>
      </c>
      <c r="BF51" s="22">
        <v>0</v>
      </c>
      <c r="BG51" s="155">
        <f t="shared" si="11"/>
        <v>0</v>
      </c>
      <c r="BH51" s="161"/>
    </row>
    <row r="52" spans="1:60" ht="156.75">
      <c r="A52" s="172"/>
      <c r="B52" s="172"/>
      <c r="C52" s="62"/>
      <c r="D52" s="12"/>
      <c r="E52" s="24"/>
      <c r="F52" s="63"/>
      <c r="G52" s="40"/>
      <c r="H52" s="16"/>
      <c r="I52" s="172"/>
      <c r="J52" s="172"/>
      <c r="K52" s="62"/>
      <c r="L52" s="12"/>
      <c r="M52" s="24"/>
      <c r="N52" s="63"/>
      <c r="O52" s="40"/>
      <c r="P52" s="17"/>
      <c r="Q52" s="17"/>
      <c r="R52" s="17"/>
      <c r="S52" s="17"/>
      <c r="T52" s="18"/>
      <c r="U52" s="17"/>
      <c r="V52" s="169"/>
      <c r="W52" s="172"/>
      <c r="X52" s="62"/>
      <c r="Y52" s="12"/>
      <c r="Z52" s="24"/>
      <c r="AA52" s="63"/>
      <c r="AB52" s="40"/>
      <c r="AC52" s="17">
        <v>1199641378</v>
      </c>
      <c r="AD52" s="17"/>
      <c r="AE52" s="17">
        <f>634000000+217192656+146923000+146513951</f>
        <v>1144629607</v>
      </c>
      <c r="AF52" s="169"/>
      <c r="AG52" s="172"/>
      <c r="AH52" s="19" t="s">
        <v>73</v>
      </c>
      <c r="AI52" s="20" t="s">
        <v>22</v>
      </c>
      <c r="AJ52" s="21">
        <v>1</v>
      </c>
      <c r="AK52" s="22">
        <v>2344270985</v>
      </c>
      <c r="AL52" s="46">
        <f ca="1">IFERROR(__xludf.DUMMYFUNCTION("+AJ51*AK51"),2344270985)</f>
        <v>2344270985</v>
      </c>
      <c r="AM52" s="17"/>
      <c r="AN52" s="17"/>
      <c r="AO52" s="17"/>
      <c r="AP52" s="17"/>
      <c r="AQ52" s="169"/>
      <c r="AR52" s="172"/>
      <c r="AS52" s="19" t="s">
        <v>73</v>
      </c>
      <c r="AT52" s="20" t="s">
        <v>22</v>
      </c>
      <c r="AU52" s="21">
        <v>1</v>
      </c>
      <c r="AV52" s="22">
        <v>2344270985</v>
      </c>
      <c r="AW52" s="155">
        <v>2344270985</v>
      </c>
      <c r="AX52" s="161">
        <f>34772000+745084041</f>
        <v>779856041</v>
      </c>
      <c r="AY52" s="17"/>
      <c r="AZ52" s="17"/>
      <c r="BA52" s="169"/>
      <c r="BB52" s="172"/>
      <c r="BC52" s="19" t="s">
        <v>73</v>
      </c>
      <c r="BD52" s="20" t="s">
        <v>22</v>
      </c>
      <c r="BE52" s="21">
        <v>1</v>
      </c>
      <c r="BF52" s="22">
        <f>2344270985+AX52</f>
        <v>3124127026</v>
      </c>
      <c r="BG52" s="155">
        <f t="shared" si="11"/>
        <v>3124127026</v>
      </c>
      <c r="BH52" s="161"/>
    </row>
    <row r="53" spans="1:60" ht="15.75" customHeight="1">
      <c r="A53" s="172"/>
      <c r="B53" s="172"/>
      <c r="C53" s="62"/>
      <c r="D53" s="12"/>
      <c r="E53" s="24"/>
      <c r="F53" s="63"/>
      <c r="G53" s="40"/>
      <c r="H53" s="16"/>
      <c r="I53" s="172"/>
      <c r="J53" s="172"/>
      <c r="K53" s="62"/>
      <c r="L53" s="12"/>
      <c r="M53" s="24"/>
      <c r="N53" s="63"/>
      <c r="O53" s="40"/>
      <c r="P53" s="17"/>
      <c r="Q53" s="17"/>
      <c r="R53" s="17"/>
      <c r="S53" s="17"/>
      <c r="T53" s="18"/>
      <c r="U53" s="17"/>
      <c r="V53" s="169"/>
      <c r="W53" s="172"/>
      <c r="X53" s="62"/>
      <c r="Y53" s="12"/>
      <c r="Z53" s="24"/>
      <c r="AA53" s="63"/>
      <c r="AB53" s="40"/>
      <c r="AC53" s="17">
        <v>6000000</v>
      </c>
      <c r="AD53" s="17"/>
      <c r="AE53" s="17"/>
      <c r="AF53" s="169"/>
      <c r="AG53" s="172"/>
      <c r="AH53" s="19" t="s">
        <v>74</v>
      </c>
      <c r="AI53" s="20" t="s">
        <v>22</v>
      </c>
      <c r="AJ53" s="21">
        <v>1</v>
      </c>
      <c r="AK53" s="22">
        <v>6000000</v>
      </c>
      <c r="AL53" s="46">
        <f ca="1">IFERROR(__xludf.DUMMYFUNCTION("+AJ52*AK52"),6000000)</f>
        <v>6000000</v>
      </c>
      <c r="AM53" s="17"/>
      <c r="AN53" s="17"/>
      <c r="AO53" s="17"/>
      <c r="AP53" s="17"/>
      <c r="AQ53" s="169"/>
      <c r="AR53" s="172"/>
      <c r="AS53" s="19" t="s">
        <v>74</v>
      </c>
      <c r="AT53" s="20" t="s">
        <v>22</v>
      </c>
      <c r="AU53" s="21">
        <v>1</v>
      </c>
      <c r="AV53" s="22">
        <v>6000000</v>
      </c>
      <c r="AW53" s="155">
        <v>6000000</v>
      </c>
      <c r="AX53" s="161"/>
      <c r="AY53" s="17"/>
      <c r="AZ53" s="17"/>
      <c r="BA53" s="169"/>
      <c r="BB53" s="172"/>
      <c r="BC53" s="19" t="s">
        <v>74</v>
      </c>
      <c r="BD53" s="20" t="s">
        <v>22</v>
      </c>
      <c r="BE53" s="21">
        <v>1</v>
      </c>
      <c r="BF53" s="22">
        <v>6000000</v>
      </c>
      <c r="BG53" s="155">
        <f t="shared" si="11"/>
        <v>6000000</v>
      </c>
      <c r="BH53" s="161"/>
    </row>
    <row r="54" spans="1:60" ht="15.75" customHeight="1">
      <c r="A54" s="172"/>
      <c r="B54" s="172"/>
      <c r="C54" s="62"/>
      <c r="D54" s="12"/>
      <c r="E54" s="24"/>
      <c r="F54" s="63"/>
      <c r="G54" s="40"/>
      <c r="H54" s="16"/>
      <c r="I54" s="172"/>
      <c r="J54" s="172"/>
      <c r="K54" s="62"/>
      <c r="L54" s="12"/>
      <c r="M54" s="24"/>
      <c r="N54" s="63"/>
      <c r="O54" s="40"/>
      <c r="P54" s="17"/>
      <c r="Q54" s="17"/>
      <c r="R54" s="17"/>
      <c r="S54" s="17"/>
      <c r="T54" s="18"/>
      <c r="U54" s="17"/>
      <c r="V54" s="169"/>
      <c r="W54" s="172"/>
      <c r="X54" s="62"/>
      <c r="Y54" s="12"/>
      <c r="Z54" s="24"/>
      <c r="AA54" s="63"/>
      <c r="AB54" s="40"/>
      <c r="AC54" s="17"/>
      <c r="AD54" s="17"/>
      <c r="AE54" s="17">
        <v>195486050</v>
      </c>
      <c r="AF54" s="169"/>
      <c r="AG54" s="172"/>
      <c r="AH54" s="19" t="s">
        <v>75</v>
      </c>
      <c r="AI54" s="20" t="s">
        <v>22</v>
      </c>
      <c r="AJ54" s="21">
        <v>1</v>
      </c>
      <c r="AK54" s="22">
        <v>195486050</v>
      </c>
      <c r="AL54" s="46">
        <f ca="1">IFERROR(__xludf.DUMMYFUNCTION("+AJ53*AK53"),195486050)</f>
        <v>195486050</v>
      </c>
      <c r="AM54" s="17"/>
      <c r="AN54" s="17"/>
      <c r="AO54" s="17"/>
      <c r="AP54" s="17"/>
      <c r="AQ54" s="169"/>
      <c r="AR54" s="172"/>
      <c r="AS54" s="19" t="s">
        <v>75</v>
      </c>
      <c r="AT54" s="20" t="s">
        <v>22</v>
      </c>
      <c r="AU54" s="21">
        <v>1</v>
      </c>
      <c r="AV54" s="22">
        <v>195486050</v>
      </c>
      <c r="AW54" s="155">
        <v>195486050</v>
      </c>
      <c r="AX54" s="161"/>
      <c r="AY54" s="17"/>
      <c r="AZ54" s="17"/>
      <c r="BA54" s="169"/>
      <c r="BB54" s="172"/>
      <c r="BC54" s="19" t="s">
        <v>75</v>
      </c>
      <c r="BD54" s="20" t="s">
        <v>22</v>
      </c>
      <c r="BE54" s="21">
        <v>1</v>
      </c>
      <c r="BF54" s="22">
        <v>195486050</v>
      </c>
      <c r="BG54" s="155">
        <f t="shared" si="11"/>
        <v>195486050</v>
      </c>
      <c r="BH54" s="161"/>
    </row>
    <row r="55" spans="1:60" ht="53.25" customHeight="1">
      <c r="A55" s="172"/>
      <c r="B55" s="172"/>
      <c r="C55" s="64" t="s">
        <v>76</v>
      </c>
      <c r="D55" s="12" t="s">
        <v>22</v>
      </c>
      <c r="E55" s="24">
        <v>1</v>
      </c>
      <c r="F55" s="63">
        <v>217192656</v>
      </c>
      <c r="G55" s="40">
        <f t="shared" ref="G55:G67" si="14">E55*F55</f>
        <v>217192656</v>
      </c>
      <c r="H55" s="16"/>
      <c r="I55" s="172"/>
      <c r="J55" s="172"/>
      <c r="K55" s="64" t="s">
        <v>76</v>
      </c>
      <c r="L55" s="12" t="s">
        <v>22</v>
      </c>
      <c r="M55" s="24">
        <v>1</v>
      </c>
      <c r="N55" s="63">
        <v>217192656</v>
      </c>
      <c r="O55" s="40">
        <f t="shared" ref="O55:O67" si="15">M55*N55</f>
        <v>217192656</v>
      </c>
      <c r="P55" s="17"/>
      <c r="Q55" s="17"/>
      <c r="R55" s="17"/>
      <c r="S55" s="17"/>
      <c r="T55" s="18"/>
      <c r="U55" s="17"/>
      <c r="V55" s="169"/>
      <c r="W55" s="172"/>
      <c r="X55" s="64" t="s">
        <v>76</v>
      </c>
      <c r="Y55" s="12" t="s">
        <v>22</v>
      </c>
      <c r="Z55" s="24">
        <v>1</v>
      </c>
      <c r="AA55" s="63">
        <v>217192656</v>
      </c>
      <c r="AB55" s="40">
        <v>217192656</v>
      </c>
      <c r="AC55" s="17"/>
      <c r="AD55" s="17"/>
      <c r="AE55" s="17">
        <v>-217192656</v>
      </c>
      <c r="AF55" s="169"/>
      <c r="AG55" s="172"/>
      <c r="AH55" s="65" t="s">
        <v>76</v>
      </c>
      <c r="AI55" s="20" t="s">
        <v>22</v>
      </c>
      <c r="AJ55" s="30">
        <v>0</v>
      </c>
      <c r="AK55" s="66">
        <v>0</v>
      </c>
      <c r="AL55" s="46">
        <f ca="1">IFERROR(__xludf.DUMMYFUNCTION("+AJ54*AK54"),0)</f>
        <v>0</v>
      </c>
      <c r="AM55" s="17"/>
      <c r="AN55" s="17"/>
      <c r="AO55" s="17"/>
      <c r="AP55" s="17"/>
      <c r="AQ55" s="169"/>
      <c r="AR55" s="172"/>
      <c r="AS55" s="65" t="s">
        <v>76</v>
      </c>
      <c r="AT55" s="20" t="s">
        <v>22</v>
      </c>
      <c r="AU55" s="30">
        <v>0</v>
      </c>
      <c r="AV55" s="66">
        <v>0</v>
      </c>
      <c r="AW55" s="155">
        <v>0</v>
      </c>
      <c r="AX55" s="161"/>
      <c r="AY55" s="17"/>
      <c r="AZ55" s="17"/>
      <c r="BA55" s="169"/>
      <c r="BB55" s="172"/>
      <c r="BC55" s="65" t="s">
        <v>76</v>
      </c>
      <c r="BD55" s="20" t="s">
        <v>22</v>
      </c>
      <c r="BE55" s="30">
        <v>0</v>
      </c>
      <c r="BF55" s="66">
        <v>0</v>
      </c>
      <c r="BG55" s="155">
        <f t="shared" si="11"/>
        <v>0</v>
      </c>
      <c r="BH55" s="161"/>
    </row>
    <row r="56" spans="1:60" ht="48.75" customHeight="1">
      <c r="A56" s="172"/>
      <c r="B56" s="172"/>
      <c r="C56" s="62" t="s">
        <v>77</v>
      </c>
      <c r="D56" s="12" t="s">
        <v>22</v>
      </c>
      <c r="E56" s="24">
        <v>1</v>
      </c>
      <c r="F56" s="63">
        <v>342000001</v>
      </c>
      <c r="G56" s="40">
        <f t="shared" si="14"/>
        <v>342000001</v>
      </c>
      <c r="H56" s="16"/>
      <c r="I56" s="172"/>
      <c r="J56" s="172"/>
      <c r="K56" s="62" t="s">
        <v>77</v>
      </c>
      <c r="L56" s="12" t="s">
        <v>22</v>
      </c>
      <c r="M56" s="24">
        <v>1</v>
      </c>
      <c r="N56" s="63">
        <v>342000001</v>
      </c>
      <c r="O56" s="40">
        <f t="shared" si="15"/>
        <v>342000001</v>
      </c>
      <c r="P56" s="17"/>
      <c r="Q56" s="17"/>
      <c r="R56" s="17"/>
      <c r="S56" s="17"/>
      <c r="T56" s="18"/>
      <c r="U56" s="17"/>
      <c r="V56" s="169"/>
      <c r="W56" s="172"/>
      <c r="X56" s="62" t="s">
        <v>77</v>
      </c>
      <c r="Y56" s="12" t="s">
        <v>22</v>
      </c>
      <c r="Z56" s="24">
        <v>1</v>
      </c>
      <c r="AA56" s="63">
        <v>342000001</v>
      </c>
      <c r="AB56" s="40">
        <v>342000001</v>
      </c>
      <c r="AC56" s="17"/>
      <c r="AD56" s="17"/>
      <c r="AE56" s="17">
        <v>-342000001</v>
      </c>
      <c r="AF56" s="169"/>
      <c r="AG56" s="172"/>
      <c r="AH56" s="19" t="s">
        <v>77</v>
      </c>
      <c r="AI56" s="20" t="s">
        <v>22</v>
      </c>
      <c r="AJ56" s="21">
        <v>0</v>
      </c>
      <c r="AK56" s="22">
        <v>0</v>
      </c>
      <c r="AL56" s="46">
        <f ca="1">IFERROR(__xludf.DUMMYFUNCTION("+AJ55*AK55"),0)</f>
        <v>0</v>
      </c>
      <c r="AM56" s="17"/>
      <c r="AN56" s="17"/>
      <c r="AO56" s="17"/>
      <c r="AP56" s="17"/>
      <c r="AQ56" s="169"/>
      <c r="AR56" s="172"/>
      <c r="AS56" s="19" t="s">
        <v>77</v>
      </c>
      <c r="AT56" s="20" t="s">
        <v>22</v>
      </c>
      <c r="AU56" s="21">
        <v>0</v>
      </c>
      <c r="AV56" s="22">
        <v>0</v>
      </c>
      <c r="AW56" s="155">
        <v>0</v>
      </c>
      <c r="AX56" s="161"/>
      <c r="AY56" s="17"/>
      <c r="AZ56" s="17"/>
      <c r="BA56" s="169"/>
      <c r="BB56" s="172"/>
      <c r="BC56" s="19" t="s">
        <v>77</v>
      </c>
      <c r="BD56" s="20" t="s">
        <v>22</v>
      </c>
      <c r="BE56" s="21">
        <v>0</v>
      </c>
      <c r="BF56" s="22">
        <v>0</v>
      </c>
      <c r="BG56" s="155">
        <f t="shared" si="11"/>
        <v>0</v>
      </c>
      <c r="BH56" s="161"/>
    </row>
    <row r="57" spans="1:60" ht="15.75" customHeight="1">
      <c r="A57" s="172"/>
      <c r="B57" s="172"/>
      <c r="C57" s="62" t="s">
        <v>78</v>
      </c>
      <c r="D57" s="12" t="s">
        <v>22</v>
      </c>
      <c r="E57" s="24">
        <v>1</v>
      </c>
      <c r="F57" s="63">
        <v>146923000</v>
      </c>
      <c r="G57" s="40">
        <f t="shared" si="14"/>
        <v>146923000</v>
      </c>
      <c r="H57" s="16"/>
      <c r="I57" s="172"/>
      <c r="J57" s="172"/>
      <c r="K57" s="62" t="s">
        <v>78</v>
      </c>
      <c r="L57" s="12" t="s">
        <v>22</v>
      </c>
      <c r="M57" s="24">
        <v>1</v>
      </c>
      <c r="N57" s="63">
        <v>146923000</v>
      </c>
      <c r="O57" s="40">
        <f t="shared" si="15"/>
        <v>146923000</v>
      </c>
      <c r="P57" s="17"/>
      <c r="Q57" s="17"/>
      <c r="R57" s="17"/>
      <c r="S57" s="17"/>
      <c r="T57" s="18"/>
      <c r="U57" s="17"/>
      <c r="V57" s="169"/>
      <c r="W57" s="172"/>
      <c r="X57" s="62" t="s">
        <v>78</v>
      </c>
      <c r="Y57" s="12" t="s">
        <v>22</v>
      </c>
      <c r="Z57" s="24">
        <v>1</v>
      </c>
      <c r="AA57" s="63">
        <v>146923000</v>
      </c>
      <c r="AB57" s="40">
        <v>146923000</v>
      </c>
      <c r="AC57" s="17"/>
      <c r="AD57" s="17"/>
      <c r="AE57" s="17">
        <v>-146923000</v>
      </c>
      <c r="AF57" s="169"/>
      <c r="AG57" s="172"/>
      <c r="AH57" s="65" t="s">
        <v>78</v>
      </c>
      <c r="AI57" s="20" t="s">
        <v>22</v>
      </c>
      <c r="AJ57" s="30">
        <v>0</v>
      </c>
      <c r="AK57" s="66">
        <v>0</v>
      </c>
      <c r="AL57" s="46">
        <f ca="1">IFERROR(__xludf.DUMMYFUNCTION("+AJ56*AK56"),0)</f>
        <v>0</v>
      </c>
      <c r="AM57" s="17"/>
      <c r="AN57" s="17"/>
      <c r="AO57" s="17"/>
      <c r="AP57" s="17"/>
      <c r="AQ57" s="169"/>
      <c r="AR57" s="172"/>
      <c r="AS57" s="65" t="s">
        <v>78</v>
      </c>
      <c r="AT57" s="20" t="s">
        <v>22</v>
      </c>
      <c r="AU57" s="30">
        <v>0</v>
      </c>
      <c r="AV57" s="66">
        <v>0</v>
      </c>
      <c r="AW57" s="155">
        <v>0</v>
      </c>
      <c r="AX57" s="161"/>
      <c r="AY57" s="17"/>
      <c r="AZ57" s="17"/>
      <c r="BA57" s="169"/>
      <c r="BB57" s="172"/>
      <c r="BC57" s="65" t="s">
        <v>78</v>
      </c>
      <c r="BD57" s="20" t="s">
        <v>22</v>
      </c>
      <c r="BE57" s="30">
        <v>0</v>
      </c>
      <c r="BF57" s="66">
        <v>0</v>
      </c>
      <c r="BG57" s="155">
        <f t="shared" si="11"/>
        <v>0</v>
      </c>
      <c r="BH57" s="161"/>
    </row>
    <row r="58" spans="1:60" ht="30" customHeight="1">
      <c r="A58" s="172"/>
      <c r="B58" s="172"/>
      <c r="C58" s="62" t="s">
        <v>79</v>
      </c>
      <c r="D58" s="12" t="s">
        <v>22</v>
      </c>
      <c r="E58" s="24">
        <v>0</v>
      </c>
      <c r="F58" s="38">
        <v>0</v>
      </c>
      <c r="G58" s="38">
        <f t="shared" si="14"/>
        <v>0</v>
      </c>
      <c r="H58" s="16"/>
      <c r="I58" s="172"/>
      <c r="J58" s="172"/>
      <c r="K58" s="62" t="s">
        <v>79</v>
      </c>
      <c r="L58" s="12" t="s">
        <v>22</v>
      </c>
      <c r="M58" s="24">
        <v>0</v>
      </c>
      <c r="N58" s="38">
        <v>0</v>
      </c>
      <c r="O58" s="38">
        <f t="shared" si="15"/>
        <v>0</v>
      </c>
      <c r="P58" s="17"/>
      <c r="Q58" s="17"/>
      <c r="R58" s="17"/>
      <c r="S58" s="17"/>
      <c r="T58" s="18"/>
      <c r="U58" s="17"/>
      <c r="V58" s="169"/>
      <c r="W58" s="172"/>
      <c r="X58" s="62" t="s">
        <v>79</v>
      </c>
      <c r="Y58" s="12" t="s">
        <v>22</v>
      </c>
      <c r="Z58" s="24">
        <v>0</v>
      </c>
      <c r="AA58" s="38">
        <v>0</v>
      </c>
      <c r="AB58" s="38">
        <v>0</v>
      </c>
      <c r="AC58" s="17"/>
      <c r="AD58" s="17"/>
      <c r="AE58" s="17"/>
      <c r="AF58" s="169"/>
      <c r="AG58" s="172"/>
      <c r="AH58" s="65" t="s">
        <v>79</v>
      </c>
      <c r="AI58" s="20" t="s">
        <v>22</v>
      </c>
      <c r="AJ58" s="30">
        <v>0</v>
      </c>
      <c r="AK58" s="41">
        <v>0</v>
      </c>
      <c r="AL58" s="46">
        <f ca="1">IFERROR(__xludf.DUMMYFUNCTION("+AJ57*AK57"),0)</f>
        <v>0</v>
      </c>
      <c r="AM58" s="17"/>
      <c r="AN58" s="17"/>
      <c r="AO58" s="17"/>
      <c r="AP58" s="17"/>
      <c r="AQ58" s="169"/>
      <c r="AR58" s="172"/>
      <c r="AS58" s="65" t="s">
        <v>79</v>
      </c>
      <c r="AT58" s="20" t="s">
        <v>22</v>
      </c>
      <c r="AU58" s="30">
        <v>0</v>
      </c>
      <c r="AV58" s="41">
        <v>0</v>
      </c>
      <c r="AW58" s="155">
        <v>0</v>
      </c>
      <c r="AX58" s="161"/>
      <c r="AY58" s="17"/>
      <c r="AZ58" s="17"/>
      <c r="BA58" s="169"/>
      <c r="BB58" s="172"/>
      <c r="BC58" s="65" t="s">
        <v>79</v>
      </c>
      <c r="BD58" s="20" t="s">
        <v>22</v>
      </c>
      <c r="BE58" s="30">
        <v>0</v>
      </c>
      <c r="BF58" s="41">
        <v>0</v>
      </c>
      <c r="BG58" s="155">
        <f t="shared" si="11"/>
        <v>0</v>
      </c>
      <c r="BH58" s="161"/>
    </row>
    <row r="59" spans="1:60" ht="30" customHeight="1">
      <c r="A59" s="172"/>
      <c r="B59" s="172"/>
      <c r="C59" s="62" t="s">
        <v>80</v>
      </c>
      <c r="D59" s="12" t="s">
        <v>22</v>
      </c>
      <c r="E59" s="24">
        <v>0</v>
      </c>
      <c r="F59" s="25">
        <v>0</v>
      </c>
      <c r="G59" s="67">
        <f t="shared" si="14"/>
        <v>0</v>
      </c>
      <c r="H59" s="16"/>
      <c r="I59" s="172"/>
      <c r="J59" s="172"/>
      <c r="K59" s="62" t="s">
        <v>80</v>
      </c>
      <c r="L59" s="12" t="s">
        <v>22</v>
      </c>
      <c r="M59" s="24">
        <v>0</v>
      </c>
      <c r="N59" s="25">
        <v>0</v>
      </c>
      <c r="O59" s="67">
        <f t="shared" si="15"/>
        <v>0</v>
      </c>
      <c r="P59" s="17"/>
      <c r="Q59" s="17"/>
      <c r="R59" s="17"/>
      <c r="S59" s="17"/>
      <c r="T59" s="18"/>
      <c r="U59" s="17"/>
      <c r="V59" s="169"/>
      <c r="W59" s="172"/>
      <c r="X59" s="62" t="s">
        <v>80</v>
      </c>
      <c r="Y59" s="12" t="s">
        <v>22</v>
      </c>
      <c r="Z59" s="24">
        <v>0</v>
      </c>
      <c r="AA59" s="25">
        <v>0</v>
      </c>
      <c r="AB59" s="67">
        <v>0</v>
      </c>
      <c r="AC59" s="17"/>
      <c r="AD59" s="17"/>
      <c r="AE59" s="17"/>
      <c r="AF59" s="169"/>
      <c r="AG59" s="172"/>
      <c r="AH59" s="65" t="s">
        <v>80</v>
      </c>
      <c r="AI59" s="20" t="s">
        <v>22</v>
      </c>
      <c r="AJ59" s="30">
        <v>0</v>
      </c>
      <c r="AK59" s="31">
        <v>0</v>
      </c>
      <c r="AL59" s="46">
        <f ca="1">IFERROR(__xludf.DUMMYFUNCTION("+AJ58*AK58"),0)</f>
        <v>0</v>
      </c>
      <c r="AM59" s="17"/>
      <c r="AN59" s="17"/>
      <c r="AO59" s="17"/>
      <c r="AP59" s="17"/>
      <c r="AQ59" s="169"/>
      <c r="AR59" s="172"/>
      <c r="AS59" s="65" t="s">
        <v>80</v>
      </c>
      <c r="AT59" s="20" t="s">
        <v>22</v>
      </c>
      <c r="AU59" s="30">
        <v>0</v>
      </c>
      <c r="AV59" s="31">
        <v>0</v>
      </c>
      <c r="AW59" s="155">
        <v>0</v>
      </c>
      <c r="AX59" s="161"/>
      <c r="AY59" s="17"/>
      <c r="AZ59" s="17"/>
      <c r="BA59" s="169"/>
      <c r="BB59" s="172"/>
      <c r="BC59" s="65" t="s">
        <v>80</v>
      </c>
      <c r="BD59" s="20" t="s">
        <v>22</v>
      </c>
      <c r="BE59" s="30">
        <v>0</v>
      </c>
      <c r="BF59" s="31">
        <v>0</v>
      </c>
      <c r="BG59" s="155">
        <f t="shared" si="11"/>
        <v>0</v>
      </c>
      <c r="BH59" s="161"/>
    </row>
    <row r="60" spans="1:60" ht="30" customHeight="1">
      <c r="A60" s="172"/>
      <c r="B60" s="172"/>
      <c r="C60" s="62" t="s">
        <v>81</v>
      </c>
      <c r="D60" s="12" t="s">
        <v>22</v>
      </c>
      <c r="E60" s="24">
        <v>0</v>
      </c>
      <c r="F60" s="25">
        <v>0</v>
      </c>
      <c r="G60" s="67">
        <f t="shared" si="14"/>
        <v>0</v>
      </c>
      <c r="H60" s="16"/>
      <c r="I60" s="172"/>
      <c r="J60" s="172"/>
      <c r="K60" s="62" t="s">
        <v>81</v>
      </c>
      <c r="L60" s="12" t="s">
        <v>22</v>
      </c>
      <c r="M60" s="24">
        <v>0</v>
      </c>
      <c r="N60" s="25">
        <v>0</v>
      </c>
      <c r="O60" s="67">
        <f t="shared" si="15"/>
        <v>0</v>
      </c>
      <c r="P60" s="17"/>
      <c r="Q60" s="17"/>
      <c r="R60" s="17"/>
      <c r="S60" s="17"/>
      <c r="T60" s="18"/>
      <c r="U60" s="17"/>
      <c r="V60" s="169"/>
      <c r="W60" s="172"/>
      <c r="X60" s="62" t="s">
        <v>81</v>
      </c>
      <c r="Y60" s="12" t="s">
        <v>22</v>
      </c>
      <c r="Z60" s="24">
        <v>0</v>
      </c>
      <c r="AA60" s="25">
        <v>0</v>
      </c>
      <c r="AB60" s="67">
        <v>0</v>
      </c>
      <c r="AC60" s="17"/>
      <c r="AD60" s="17"/>
      <c r="AE60" s="17"/>
      <c r="AF60" s="169"/>
      <c r="AG60" s="172"/>
      <c r="AH60" s="65" t="s">
        <v>81</v>
      </c>
      <c r="AI60" s="20" t="s">
        <v>22</v>
      </c>
      <c r="AJ60" s="30">
        <v>0</v>
      </c>
      <c r="AK60" s="31">
        <v>0</v>
      </c>
      <c r="AL60" s="46">
        <f ca="1">IFERROR(__xludf.DUMMYFUNCTION("+AJ59*AK59"),0)</f>
        <v>0</v>
      </c>
      <c r="AM60" s="17"/>
      <c r="AN60" s="17"/>
      <c r="AO60" s="17"/>
      <c r="AP60" s="17"/>
      <c r="AQ60" s="169"/>
      <c r="AR60" s="172"/>
      <c r="AS60" s="65" t="s">
        <v>81</v>
      </c>
      <c r="AT60" s="20" t="s">
        <v>22</v>
      </c>
      <c r="AU60" s="30">
        <v>0</v>
      </c>
      <c r="AV60" s="31">
        <v>0</v>
      </c>
      <c r="AW60" s="155">
        <v>0</v>
      </c>
      <c r="AX60" s="161"/>
      <c r="AY60" s="17"/>
      <c r="AZ60" s="17"/>
      <c r="BA60" s="169"/>
      <c r="BB60" s="172"/>
      <c r="BC60" s="65" t="s">
        <v>81</v>
      </c>
      <c r="BD60" s="20" t="s">
        <v>22</v>
      </c>
      <c r="BE60" s="30">
        <v>0</v>
      </c>
      <c r="BF60" s="31">
        <v>0</v>
      </c>
      <c r="BG60" s="155">
        <f t="shared" si="11"/>
        <v>0</v>
      </c>
      <c r="BH60" s="161"/>
    </row>
    <row r="61" spans="1:60" ht="30" customHeight="1">
      <c r="A61" s="172"/>
      <c r="B61" s="172"/>
      <c r="C61" s="62" t="s">
        <v>82</v>
      </c>
      <c r="D61" s="12" t="s">
        <v>22</v>
      </c>
      <c r="E61" s="24">
        <v>0</v>
      </c>
      <c r="F61" s="25">
        <v>0</v>
      </c>
      <c r="G61" s="67">
        <f t="shared" si="14"/>
        <v>0</v>
      </c>
      <c r="H61" s="16"/>
      <c r="I61" s="172"/>
      <c r="J61" s="172"/>
      <c r="K61" s="62" t="s">
        <v>82</v>
      </c>
      <c r="L61" s="12" t="s">
        <v>22</v>
      </c>
      <c r="M61" s="24">
        <v>0</v>
      </c>
      <c r="N61" s="25">
        <v>0</v>
      </c>
      <c r="O61" s="67">
        <f t="shared" si="15"/>
        <v>0</v>
      </c>
      <c r="P61" s="17"/>
      <c r="Q61" s="17"/>
      <c r="R61" s="17"/>
      <c r="S61" s="17"/>
      <c r="T61" s="18"/>
      <c r="U61" s="17"/>
      <c r="V61" s="169"/>
      <c r="W61" s="172"/>
      <c r="X61" s="62" t="s">
        <v>82</v>
      </c>
      <c r="Y61" s="12" t="s">
        <v>22</v>
      </c>
      <c r="Z61" s="24">
        <v>0</v>
      </c>
      <c r="AA61" s="25">
        <v>0</v>
      </c>
      <c r="AB61" s="67">
        <v>0</v>
      </c>
      <c r="AC61" s="17"/>
      <c r="AD61" s="17"/>
      <c r="AE61" s="17"/>
      <c r="AF61" s="169"/>
      <c r="AG61" s="172"/>
      <c r="AH61" s="65" t="s">
        <v>82</v>
      </c>
      <c r="AI61" s="20" t="s">
        <v>22</v>
      </c>
      <c r="AJ61" s="30">
        <v>0</v>
      </c>
      <c r="AK61" s="31">
        <v>0</v>
      </c>
      <c r="AL61" s="46">
        <f ca="1">IFERROR(__xludf.DUMMYFUNCTION("+AJ60*AK60"),0)</f>
        <v>0</v>
      </c>
      <c r="AM61" s="17"/>
      <c r="AN61" s="17"/>
      <c r="AO61" s="17"/>
      <c r="AP61" s="17"/>
      <c r="AQ61" s="169"/>
      <c r="AR61" s="172"/>
      <c r="AS61" s="65" t="s">
        <v>82</v>
      </c>
      <c r="AT61" s="20" t="s">
        <v>22</v>
      </c>
      <c r="AU61" s="30">
        <v>0</v>
      </c>
      <c r="AV61" s="31">
        <v>0</v>
      </c>
      <c r="AW61" s="155">
        <v>0</v>
      </c>
      <c r="AX61" s="161"/>
      <c r="AY61" s="17"/>
      <c r="AZ61" s="17"/>
      <c r="BA61" s="169"/>
      <c r="BB61" s="172"/>
      <c r="BC61" s="65" t="s">
        <v>82</v>
      </c>
      <c r="BD61" s="20" t="s">
        <v>22</v>
      </c>
      <c r="BE61" s="30">
        <v>0</v>
      </c>
      <c r="BF61" s="31">
        <v>0</v>
      </c>
      <c r="BG61" s="155">
        <f t="shared" si="11"/>
        <v>0</v>
      </c>
      <c r="BH61" s="161"/>
    </row>
    <row r="62" spans="1:60" ht="30" customHeight="1">
      <c r="A62" s="172"/>
      <c r="B62" s="172"/>
      <c r="C62" s="62" t="s">
        <v>83</v>
      </c>
      <c r="D62" s="12" t="s">
        <v>22</v>
      </c>
      <c r="E62" s="24">
        <v>0</v>
      </c>
      <c r="F62" s="25">
        <v>0</v>
      </c>
      <c r="G62" s="67">
        <f t="shared" si="14"/>
        <v>0</v>
      </c>
      <c r="H62" s="16"/>
      <c r="I62" s="172"/>
      <c r="J62" s="172"/>
      <c r="K62" s="62" t="s">
        <v>83</v>
      </c>
      <c r="L62" s="12" t="s">
        <v>22</v>
      </c>
      <c r="M62" s="24">
        <v>0</v>
      </c>
      <c r="N62" s="25">
        <v>0</v>
      </c>
      <c r="O62" s="67">
        <f t="shared" si="15"/>
        <v>0</v>
      </c>
      <c r="P62" s="17"/>
      <c r="Q62" s="17"/>
      <c r="R62" s="17"/>
      <c r="S62" s="17"/>
      <c r="T62" s="18"/>
      <c r="U62" s="17"/>
      <c r="V62" s="169"/>
      <c r="W62" s="172"/>
      <c r="X62" s="62" t="s">
        <v>83</v>
      </c>
      <c r="Y62" s="12" t="s">
        <v>22</v>
      </c>
      <c r="Z62" s="24">
        <v>0</v>
      </c>
      <c r="AA62" s="25">
        <v>0</v>
      </c>
      <c r="AB62" s="67">
        <v>0</v>
      </c>
      <c r="AC62" s="17"/>
      <c r="AD62" s="17"/>
      <c r="AE62" s="17"/>
      <c r="AF62" s="169"/>
      <c r="AG62" s="172"/>
      <c r="AH62" s="65" t="s">
        <v>83</v>
      </c>
      <c r="AI62" s="20" t="s">
        <v>22</v>
      </c>
      <c r="AJ62" s="30">
        <v>0</v>
      </c>
      <c r="AK62" s="31">
        <v>0</v>
      </c>
      <c r="AL62" s="46">
        <f ca="1">IFERROR(__xludf.DUMMYFUNCTION("+AJ61*AK61"),0)</f>
        <v>0</v>
      </c>
      <c r="AM62" s="17"/>
      <c r="AN62" s="17"/>
      <c r="AO62" s="17"/>
      <c r="AP62" s="17"/>
      <c r="AQ62" s="169"/>
      <c r="AR62" s="172"/>
      <c r="AS62" s="65" t="s">
        <v>83</v>
      </c>
      <c r="AT62" s="20" t="s">
        <v>22</v>
      </c>
      <c r="AU62" s="30">
        <v>0</v>
      </c>
      <c r="AV62" s="31">
        <v>0</v>
      </c>
      <c r="AW62" s="155">
        <v>0</v>
      </c>
      <c r="AX62" s="161"/>
      <c r="AY62" s="17"/>
      <c r="AZ62" s="17"/>
      <c r="BA62" s="169"/>
      <c r="BB62" s="172"/>
      <c r="BC62" s="65" t="s">
        <v>83</v>
      </c>
      <c r="BD62" s="20" t="s">
        <v>22</v>
      </c>
      <c r="BE62" s="30">
        <v>0</v>
      </c>
      <c r="BF62" s="31">
        <v>0</v>
      </c>
      <c r="BG62" s="155">
        <f t="shared" si="11"/>
        <v>0</v>
      </c>
      <c r="BH62" s="161"/>
    </row>
    <row r="63" spans="1:60" ht="30" customHeight="1">
      <c r="A63" s="172"/>
      <c r="B63" s="172"/>
      <c r="C63" s="62" t="s">
        <v>84</v>
      </c>
      <c r="D63" s="12" t="s">
        <v>22</v>
      </c>
      <c r="E63" s="24">
        <v>0</v>
      </c>
      <c r="F63" s="63">
        <v>0</v>
      </c>
      <c r="G63" s="67">
        <f t="shared" si="14"/>
        <v>0</v>
      </c>
      <c r="H63" s="16"/>
      <c r="I63" s="172"/>
      <c r="J63" s="172"/>
      <c r="K63" s="62" t="s">
        <v>84</v>
      </c>
      <c r="L63" s="12" t="s">
        <v>22</v>
      </c>
      <c r="M63" s="24">
        <v>0</v>
      </c>
      <c r="N63" s="63">
        <v>0</v>
      </c>
      <c r="O63" s="67">
        <f t="shared" si="15"/>
        <v>0</v>
      </c>
      <c r="P63" s="17"/>
      <c r="Q63" s="17"/>
      <c r="R63" s="17"/>
      <c r="S63" s="17"/>
      <c r="T63" s="18"/>
      <c r="U63" s="17"/>
      <c r="V63" s="169"/>
      <c r="W63" s="172"/>
      <c r="X63" s="62" t="s">
        <v>84</v>
      </c>
      <c r="Y63" s="12" t="s">
        <v>22</v>
      </c>
      <c r="Z63" s="24">
        <v>0</v>
      </c>
      <c r="AA63" s="63">
        <v>0</v>
      </c>
      <c r="AB63" s="67">
        <v>0</v>
      </c>
      <c r="AC63" s="17"/>
      <c r="AD63" s="17"/>
      <c r="AE63" s="17"/>
      <c r="AF63" s="169"/>
      <c r="AG63" s="172"/>
      <c r="AH63" s="65" t="s">
        <v>84</v>
      </c>
      <c r="AI63" s="20" t="s">
        <v>22</v>
      </c>
      <c r="AJ63" s="30">
        <v>0</v>
      </c>
      <c r="AK63" s="66">
        <v>0</v>
      </c>
      <c r="AL63" s="46">
        <f ca="1">IFERROR(__xludf.DUMMYFUNCTION("+AJ62*AK62"),0)</f>
        <v>0</v>
      </c>
      <c r="AM63" s="17"/>
      <c r="AN63" s="17"/>
      <c r="AO63" s="17"/>
      <c r="AP63" s="17"/>
      <c r="AQ63" s="169"/>
      <c r="AR63" s="172"/>
      <c r="AS63" s="65" t="s">
        <v>84</v>
      </c>
      <c r="AT63" s="20" t="s">
        <v>22</v>
      </c>
      <c r="AU63" s="30">
        <v>0</v>
      </c>
      <c r="AV63" s="66">
        <v>0</v>
      </c>
      <c r="AW63" s="155">
        <v>0</v>
      </c>
      <c r="AX63" s="161"/>
      <c r="AY63" s="17"/>
      <c r="AZ63" s="17"/>
      <c r="BA63" s="169"/>
      <c r="BB63" s="172"/>
      <c r="BC63" s="65" t="s">
        <v>84</v>
      </c>
      <c r="BD63" s="20" t="s">
        <v>22</v>
      </c>
      <c r="BE63" s="30">
        <v>0</v>
      </c>
      <c r="BF63" s="66">
        <v>0</v>
      </c>
      <c r="BG63" s="155">
        <f t="shared" si="11"/>
        <v>0</v>
      </c>
      <c r="BH63" s="161"/>
    </row>
    <row r="64" spans="1:60" ht="30" customHeight="1">
      <c r="A64" s="172"/>
      <c r="B64" s="172"/>
      <c r="C64" s="52" t="s">
        <v>85</v>
      </c>
      <c r="D64" s="12" t="s">
        <v>22</v>
      </c>
      <c r="E64" s="13">
        <v>5000</v>
      </c>
      <c r="F64" s="14">
        <v>17000</v>
      </c>
      <c r="G64" s="14">
        <f t="shared" si="14"/>
        <v>85000000</v>
      </c>
      <c r="H64" s="16"/>
      <c r="I64" s="172"/>
      <c r="J64" s="172"/>
      <c r="K64" s="52" t="s">
        <v>85</v>
      </c>
      <c r="L64" s="12" t="s">
        <v>22</v>
      </c>
      <c r="M64" s="13">
        <v>5000</v>
      </c>
      <c r="N64" s="14">
        <v>17000</v>
      </c>
      <c r="O64" s="14">
        <f t="shared" si="15"/>
        <v>85000000</v>
      </c>
      <c r="P64" s="17"/>
      <c r="Q64" s="17"/>
      <c r="R64" s="17"/>
      <c r="S64" s="17">
        <v>-85000000</v>
      </c>
      <c r="T64" s="18"/>
      <c r="U64" s="17"/>
      <c r="V64" s="169"/>
      <c r="W64" s="172"/>
      <c r="X64" s="52" t="s">
        <v>85</v>
      </c>
      <c r="Y64" s="12" t="s">
        <v>22</v>
      </c>
      <c r="Z64" s="13">
        <v>0</v>
      </c>
      <c r="AA64" s="14">
        <v>0</v>
      </c>
      <c r="AB64" s="14">
        <v>0</v>
      </c>
      <c r="AC64" s="17"/>
      <c r="AD64" s="17"/>
      <c r="AE64" s="17"/>
      <c r="AF64" s="169"/>
      <c r="AG64" s="172"/>
      <c r="AH64" s="19" t="s">
        <v>85</v>
      </c>
      <c r="AI64" s="20" t="s">
        <v>22</v>
      </c>
      <c r="AJ64" s="21">
        <v>0</v>
      </c>
      <c r="AK64" s="22">
        <v>0</v>
      </c>
      <c r="AL64" s="46">
        <f ca="1">IFERROR(__xludf.DUMMYFUNCTION("+AJ63*AK63"),0)</f>
        <v>0</v>
      </c>
      <c r="AM64" s="17"/>
      <c r="AN64" s="17"/>
      <c r="AO64" s="17"/>
      <c r="AP64" s="17"/>
      <c r="AQ64" s="169"/>
      <c r="AR64" s="172"/>
      <c r="AS64" s="19" t="s">
        <v>85</v>
      </c>
      <c r="AT64" s="20" t="s">
        <v>22</v>
      </c>
      <c r="AU64" s="21">
        <v>0</v>
      </c>
      <c r="AV64" s="22">
        <v>0</v>
      </c>
      <c r="AW64" s="155">
        <v>0</v>
      </c>
      <c r="AX64" s="161"/>
      <c r="AY64" s="17"/>
      <c r="AZ64" s="17"/>
      <c r="BA64" s="169"/>
      <c r="BB64" s="172"/>
      <c r="BC64" s="19" t="s">
        <v>85</v>
      </c>
      <c r="BD64" s="20" t="s">
        <v>22</v>
      </c>
      <c r="BE64" s="21">
        <v>0</v>
      </c>
      <c r="BF64" s="22">
        <v>0</v>
      </c>
      <c r="BG64" s="155">
        <f t="shared" si="11"/>
        <v>0</v>
      </c>
      <c r="BH64" s="161"/>
    </row>
    <row r="65" spans="1:60" ht="30" customHeight="1">
      <c r="A65" s="172"/>
      <c r="B65" s="172"/>
      <c r="C65" s="52" t="s">
        <v>86</v>
      </c>
      <c r="D65" s="12" t="s">
        <v>22</v>
      </c>
      <c r="E65" s="13">
        <v>5000</v>
      </c>
      <c r="F65" s="14">
        <v>30000</v>
      </c>
      <c r="G65" s="14">
        <f t="shared" si="14"/>
        <v>150000000</v>
      </c>
      <c r="H65" s="16"/>
      <c r="I65" s="172"/>
      <c r="J65" s="172"/>
      <c r="K65" s="52" t="s">
        <v>86</v>
      </c>
      <c r="L65" s="12" t="s">
        <v>22</v>
      </c>
      <c r="M65" s="13">
        <v>5000</v>
      </c>
      <c r="N65" s="14">
        <v>30000</v>
      </c>
      <c r="O65" s="14">
        <f t="shared" si="15"/>
        <v>150000000</v>
      </c>
      <c r="P65" s="17"/>
      <c r="Q65" s="17"/>
      <c r="R65" s="17"/>
      <c r="S65" s="17">
        <v>-150000000</v>
      </c>
      <c r="T65" s="18"/>
      <c r="U65" s="17"/>
      <c r="V65" s="169"/>
      <c r="W65" s="172"/>
      <c r="X65" s="52" t="s">
        <v>86</v>
      </c>
      <c r="Y65" s="12" t="s">
        <v>22</v>
      </c>
      <c r="Z65" s="13">
        <v>0</v>
      </c>
      <c r="AA65" s="14">
        <v>0</v>
      </c>
      <c r="AB65" s="14">
        <v>0</v>
      </c>
      <c r="AC65" s="17"/>
      <c r="AD65" s="17"/>
      <c r="AE65" s="17"/>
      <c r="AF65" s="169"/>
      <c r="AG65" s="172"/>
      <c r="AH65" s="19" t="s">
        <v>86</v>
      </c>
      <c r="AI65" s="20" t="s">
        <v>22</v>
      </c>
      <c r="AJ65" s="21">
        <v>0</v>
      </c>
      <c r="AK65" s="22">
        <v>0</v>
      </c>
      <c r="AL65" s="46">
        <f ca="1">IFERROR(__xludf.DUMMYFUNCTION("+AJ64*AK64"),0)</f>
        <v>0</v>
      </c>
      <c r="AM65" s="17"/>
      <c r="AN65" s="17"/>
      <c r="AO65" s="17"/>
      <c r="AP65" s="17"/>
      <c r="AQ65" s="169"/>
      <c r="AR65" s="172"/>
      <c r="AS65" s="19" t="s">
        <v>86</v>
      </c>
      <c r="AT65" s="20" t="s">
        <v>22</v>
      </c>
      <c r="AU65" s="21">
        <v>0</v>
      </c>
      <c r="AV65" s="22">
        <v>0</v>
      </c>
      <c r="AW65" s="155">
        <v>0</v>
      </c>
      <c r="AX65" s="161"/>
      <c r="AY65" s="17"/>
      <c r="AZ65" s="17"/>
      <c r="BA65" s="169"/>
      <c r="BB65" s="172"/>
      <c r="BC65" s="19" t="s">
        <v>86</v>
      </c>
      <c r="BD65" s="20" t="s">
        <v>22</v>
      </c>
      <c r="BE65" s="21">
        <v>0</v>
      </c>
      <c r="BF65" s="22">
        <v>0</v>
      </c>
      <c r="BG65" s="155">
        <f t="shared" si="11"/>
        <v>0</v>
      </c>
      <c r="BH65" s="161"/>
    </row>
    <row r="66" spans="1:60" ht="14.25">
      <c r="A66" s="172"/>
      <c r="B66" s="172"/>
      <c r="C66" s="52" t="s">
        <v>87</v>
      </c>
      <c r="D66" s="12" t="s">
        <v>22</v>
      </c>
      <c r="E66" s="24">
        <v>0</v>
      </c>
      <c r="F66" s="25">
        <v>0</v>
      </c>
      <c r="G66" s="67">
        <f t="shared" si="14"/>
        <v>0</v>
      </c>
      <c r="H66" s="16"/>
      <c r="I66" s="172"/>
      <c r="J66" s="172"/>
      <c r="K66" s="52" t="s">
        <v>87</v>
      </c>
      <c r="L66" s="12" t="s">
        <v>22</v>
      </c>
      <c r="M66" s="24">
        <v>0</v>
      </c>
      <c r="N66" s="25">
        <v>0</v>
      </c>
      <c r="O66" s="67">
        <f t="shared" si="15"/>
        <v>0</v>
      </c>
      <c r="P66" s="17"/>
      <c r="Q66" s="17"/>
      <c r="R66" s="17"/>
      <c r="S66" s="17"/>
      <c r="T66" s="18"/>
      <c r="U66" s="17"/>
      <c r="V66" s="169"/>
      <c r="W66" s="172"/>
      <c r="X66" s="52" t="s">
        <v>87</v>
      </c>
      <c r="Y66" s="12" t="s">
        <v>22</v>
      </c>
      <c r="Z66" s="24">
        <v>0</v>
      </c>
      <c r="AA66" s="25">
        <v>0</v>
      </c>
      <c r="AB66" s="67">
        <v>0</v>
      </c>
      <c r="AC66" s="17"/>
      <c r="AD66" s="17"/>
      <c r="AE66" s="17"/>
      <c r="AF66" s="169"/>
      <c r="AG66" s="172"/>
      <c r="AH66" s="19" t="s">
        <v>87</v>
      </c>
      <c r="AI66" s="20" t="s">
        <v>22</v>
      </c>
      <c r="AJ66" s="30">
        <v>0</v>
      </c>
      <c r="AK66" s="31">
        <v>0</v>
      </c>
      <c r="AL66" s="46">
        <f ca="1">IFERROR(__xludf.DUMMYFUNCTION("+AJ65*AK65"),0)</f>
        <v>0</v>
      </c>
      <c r="AM66" s="17"/>
      <c r="AN66" s="17"/>
      <c r="AO66" s="17"/>
      <c r="AP66" s="17"/>
      <c r="AQ66" s="169"/>
      <c r="AR66" s="172"/>
      <c r="AS66" s="19" t="s">
        <v>87</v>
      </c>
      <c r="AT66" s="20" t="s">
        <v>22</v>
      </c>
      <c r="AU66" s="30">
        <v>0</v>
      </c>
      <c r="AV66" s="31">
        <v>0</v>
      </c>
      <c r="AW66" s="155">
        <v>0</v>
      </c>
      <c r="AX66" s="161"/>
      <c r="AY66" s="17"/>
      <c r="AZ66" s="17"/>
      <c r="BA66" s="169"/>
      <c r="BB66" s="172"/>
      <c r="BC66" s="19" t="s">
        <v>87</v>
      </c>
      <c r="BD66" s="20" t="s">
        <v>22</v>
      </c>
      <c r="BE66" s="30">
        <v>0</v>
      </c>
      <c r="BF66" s="31">
        <v>0</v>
      </c>
      <c r="BG66" s="155">
        <f t="shared" si="11"/>
        <v>0</v>
      </c>
      <c r="BH66" s="161"/>
    </row>
    <row r="67" spans="1:60" ht="14.25">
      <c r="A67" s="172"/>
      <c r="B67" s="172"/>
      <c r="C67" s="52" t="s">
        <v>88</v>
      </c>
      <c r="D67" s="12" t="s">
        <v>22</v>
      </c>
      <c r="E67" s="24">
        <v>0</v>
      </c>
      <c r="F67" s="62"/>
      <c r="G67" s="40">
        <f t="shared" si="14"/>
        <v>0</v>
      </c>
      <c r="H67" s="16"/>
      <c r="I67" s="172"/>
      <c r="J67" s="172"/>
      <c r="K67" s="52" t="s">
        <v>88</v>
      </c>
      <c r="L67" s="12" t="s">
        <v>22</v>
      </c>
      <c r="M67" s="24">
        <v>0</v>
      </c>
      <c r="N67" s="62"/>
      <c r="O67" s="40">
        <f t="shared" si="15"/>
        <v>0</v>
      </c>
      <c r="P67" s="17"/>
      <c r="Q67" s="17"/>
      <c r="R67" s="17"/>
      <c r="S67" s="17"/>
      <c r="T67" s="18"/>
      <c r="U67" s="17"/>
      <c r="V67" s="169"/>
      <c r="W67" s="172"/>
      <c r="X67" s="52" t="s">
        <v>88</v>
      </c>
      <c r="Y67" s="12" t="s">
        <v>22</v>
      </c>
      <c r="Z67" s="24">
        <v>0</v>
      </c>
      <c r="AA67" s="62"/>
      <c r="AB67" s="40">
        <v>0</v>
      </c>
      <c r="AC67" s="17"/>
      <c r="AD67" s="17"/>
      <c r="AE67" s="17"/>
      <c r="AF67" s="169"/>
      <c r="AG67" s="172"/>
      <c r="AH67" s="19" t="s">
        <v>88</v>
      </c>
      <c r="AI67" s="20" t="s">
        <v>22</v>
      </c>
      <c r="AJ67" s="30">
        <v>0</v>
      </c>
      <c r="AK67" s="68"/>
      <c r="AL67" s="46">
        <f ca="1">IFERROR(__xludf.DUMMYFUNCTION("+AJ66*AK66"),0)</f>
        <v>0</v>
      </c>
      <c r="AM67" s="17"/>
      <c r="AN67" s="17"/>
      <c r="AO67" s="17"/>
      <c r="AP67" s="17"/>
      <c r="AQ67" s="169"/>
      <c r="AR67" s="172"/>
      <c r="AS67" s="19" t="s">
        <v>88</v>
      </c>
      <c r="AT67" s="20" t="s">
        <v>22</v>
      </c>
      <c r="AU67" s="30">
        <v>0</v>
      </c>
      <c r="AV67" s="68"/>
      <c r="AW67" s="155">
        <v>0</v>
      </c>
      <c r="AX67" s="161"/>
      <c r="AY67" s="17"/>
      <c r="AZ67" s="17"/>
      <c r="BA67" s="169"/>
      <c r="BB67" s="172"/>
      <c r="BC67" s="19" t="s">
        <v>88</v>
      </c>
      <c r="BD67" s="20" t="s">
        <v>22</v>
      </c>
      <c r="BE67" s="30">
        <v>0</v>
      </c>
      <c r="BF67" s="68"/>
      <c r="BG67" s="155">
        <f t="shared" si="11"/>
        <v>0</v>
      </c>
      <c r="BH67" s="161"/>
    </row>
    <row r="68" spans="1:60" ht="30" customHeight="1">
      <c r="A68" s="172"/>
      <c r="B68" s="172"/>
      <c r="C68" s="52" t="s">
        <v>89</v>
      </c>
      <c r="D68" s="12" t="s">
        <v>22</v>
      </c>
      <c r="E68" s="24">
        <v>0</v>
      </c>
      <c r="F68" s="25">
        <v>0</v>
      </c>
      <c r="G68" s="38">
        <f>F68*E68</f>
        <v>0</v>
      </c>
      <c r="H68" s="16"/>
      <c r="I68" s="172"/>
      <c r="J68" s="172"/>
      <c r="K68" s="52" t="s">
        <v>89</v>
      </c>
      <c r="L68" s="12" t="s">
        <v>22</v>
      </c>
      <c r="M68" s="24">
        <v>0</v>
      </c>
      <c r="N68" s="25">
        <v>0</v>
      </c>
      <c r="O68" s="38">
        <f>N68*M68</f>
        <v>0</v>
      </c>
      <c r="P68" s="17"/>
      <c r="Q68" s="17"/>
      <c r="R68" s="17"/>
      <c r="S68" s="17"/>
      <c r="T68" s="18"/>
      <c r="U68" s="17"/>
      <c r="V68" s="169"/>
      <c r="W68" s="172"/>
      <c r="X68" s="52" t="s">
        <v>89</v>
      </c>
      <c r="Y68" s="12" t="s">
        <v>22</v>
      </c>
      <c r="Z68" s="24">
        <v>0</v>
      </c>
      <c r="AA68" s="25">
        <v>0</v>
      </c>
      <c r="AB68" s="38">
        <v>0</v>
      </c>
      <c r="AC68" s="17"/>
      <c r="AD68" s="17"/>
      <c r="AE68" s="17"/>
      <c r="AF68" s="169"/>
      <c r="AG68" s="172"/>
      <c r="AH68" s="19" t="s">
        <v>89</v>
      </c>
      <c r="AI68" s="20" t="s">
        <v>22</v>
      </c>
      <c r="AJ68" s="30">
        <v>0</v>
      </c>
      <c r="AK68" s="31">
        <v>0</v>
      </c>
      <c r="AL68" s="46">
        <f ca="1">IFERROR(__xludf.DUMMYFUNCTION("+AJ67*AK67"),0)</f>
        <v>0</v>
      </c>
      <c r="AM68" s="17"/>
      <c r="AN68" s="17"/>
      <c r="AO68" s="17"/>
      <c r="AP68" s="17"/>
      <c r="AQ68" s="169"/>
      <c r="AR68" s="172"/>
      <c r="AS68" s="19" t="s">
        <v>89</v>
      </c>
      <c r="AT68" s="20" t="s">
        <v>22</v>
      </c>
      <c r="AU68" s="30">
        <v>0</v>
      </c>
      <c r="AV68" s="31">
        <v>0</v>
      </c>
      <c r="AW68" s="155">
        <v>0</v>
      </c>
      <c r="AX68" s="161"/>
      <c r="AY68" s="17"/>
      <c r="AZ68" s="17"/>
      <c r="BA68" s="169"/>
      <c r="BB68" s="172"/>
      <c r="BC68" s="19" t="s">
        <v>89</v>
      </c>
      <c r="BD68" s="20" t="s">
        <v>22</v>
      </c>
      <c r="BE68" s="30">
        <v>0</v>
      </c>
      <c r="BF68" s="31">
        <v>0</v>
      </c>
      <c r="BG68" s="155">
        <f t="shared" si="11"/>
        <v>0</v>
      </c>
      <c r="BH68" s="161"/>
    </row>
    <row r="69" spans="1:60" ht="30" customHeight="1">
      <c r="A69" s="172"/>
      <c r="B69" s="172"/>
      <c r="C69" s="11" t="s">
        <v>90</v>
      </c>
      <c r="D69" s="12" t="s">
        <v>22</v>
      </c>
      <c r="E69" s="24">
        <v>0</v>
      </c>
      <c r="F69" s="25">
        <v>0</v>
      </c>
      <c r="G69" s="40">
        <f>E69*F69</f>
        <v>0</v>
      </c>
      <c r="H69" s="16"/>
      <c r="I69" s="172"/>
      <c r="J69" s="172"/>
      <c r="K69" s="11" t="s">
        <v>90</v>
      </c>
      <c r="L69" s="12" t="s">
        <v>22</v>
      </c>
      <c r="M69" s="24">
        <v>0</v>
      </c>
      <c r="N69" s="25">
        <v>0</v>
      </c>
      <c r="O69" s="40">
        <f>M69*N69</f>
        <v>0</v>
      </c>
      <c r="P69" s="17"/>
      <c r="Q69" s="17"/>
      <c r="R69" s="17"/>
      <c r="S69" s="17"/>
      <c r="T69" s="18"/>
      <c r="U69" s="17"/>
      <c r="V69" s="169"/>
      <c r="W69" s="172"/>
      <c r="X69" s="11" t="s">
        <v>90</v>
      </c>
      <c r="Y69" s="12" t="s">
        <v>22</v>
      </c>
      <c r="Z69" s="24">
        <v>0</v>
      </c>
      <c r="AA69" s="25">
        <v>0</v>
      </c>
      <c r="AB69" s="40">
        <v>0</v>
      </c>
      <c r="AC69" s="17"/>
      <c r="AD69" s="17"/>
      <c r="AE69" s="17"/>
      <c r="AF69" s="169"/>
      <c r="AG69" s="172"/>
      <c r="AH69" s="19" t="s">
        <v>90</v>
      </c>
      <c r="AI69" s="20" t="s">
        <v>22</v>
      </c>
      <c r="AJ69" s="30">
        <v>0</v>
      </c>
      <c r="AK69" s="31">
        <v>0</v>
      </c>
      <c r="AL69" s="46">
        <f ca="1">IFERROR(__xludf.DUMMYFUNCTION("+AJ68*AK68"),0)</f>
        <v>0</v>
      </c>
      <c r="AM69" s="17"/>
      <c r="AN69" s="17"/>
      <c r="AO69" s="17"/>
      <c r="AP69" s="17"/>
      <c r="AQ69" s="169"/>
      <c r="AR69" s="172"/>
      <c r="AS69" s="19" t="s">
        <v>90</v>
      </c>
      <c r="AT69" s="20" t="s">
        <v>22</v>
      </c>
      <c r="AU69" s="30">
        <v>0</v>
      </c>
      <c r="AV69" s="31">
        <v>0</v>
      </c>
      <c r="AW69" s="155">
        <v>0</v>
      </c>
      <c r="AX69" s="161"/>
      <c r="AY69" s="17"/>
      <c r="AZ69" s="17"/>
      <c r="BA69" s="169"/>
      <c r="BB69" s="172"/>
      <c r="BC69" s="19" t="s">
        <v>90</v>
      </c>
      <c r="BD69" s="20" t="s">
        <v>22</v>
      </c>
      <c r="BE69" s="30">
        <v>0</v>
      </c>
      <c r="BF69" s="31">
        <v>0</v>
      </c>
      <c r="BG69" s="155">
        <f t="shared" si="11"/>
        <v>0</v>
      </c>
      <c r="BH69" s="161"/>
    </row>
    <row r="70" spans="1:60" ht="30" customHeight="1">
      <c r="A70" s="173"/>
      <c r="B70" s="173"/>
      <c r="C70" s="32" t="s">
        <v>28</v>
      </c>
      <c r="D70" s="69"/>
      <c r="E70" s="33"/>
      <c r="F70" s="26"/>
      <c r="G70" s="27">
        <f ca="1">SUM(G36:G69)</f>
        <v>1775134566</v>
      </c>
      <c r="H70" s="16"/>
      <c r="I70" s="173"/>
      <c r="J70" s="173"/>
      <c r="K70" s="32" t="s">
        <v>28</v>
      </c>
      <c r="L70" s="69"/>
      <c r="M70" s="33"/>
      <c r="N70" s="26"/>
      <c r="O70" s="27">
        <f ca="1">SUM(O36:O69)</f>
        <v>1775134566</v>
      </c>
      <c r="P70" s="17"/>
      <c r="Q70" s="17"/>
      <c r="R70" s="17"/>
      <c r="S70" s="17"/>
      <c r="T70" s="18"/>
      <c r="U70" s="17"/>
      <c r="V70" s="170"/>
      <c r="W70" s="173"/>
      <c r="X70" s="32" t="s">
        <v>28</v>
      </c>
      <c r="Y70" s="69"/>
      <c r="Z70" s="33"/>
      <c r="AA70" s="26"/>
      <c r="AB70" s="47">
        <f>SUM(AB36:AB69)</f>
        <v>1540134566</v>
      </c>
      <c r="AC70" s="17"/>
      <c r="AD70" s="17"/>
      <c r="AE70" s="17"/>
      <c r="AF70" s="170"/>
      <c r="AG70" s="173"/>
      <c r="AH70" s="35" t="s">
        <v>28</v>
      </c>
      <c r="AI70" s="70"/>
      <c r="AJ70" s="36"/>
      <c r="AK70" s="28"/>
      <c r="AL70" s="48">
        <f ca="1">SUM(AL36:AL69)</f>
        <v>3060624107</v>
      </c>
      <c r="AM70" s="17"/>
      <c r="AN70" s="17"/>
      <c r="AO70" s="17"/>
      <c r="AP70" s="17"/>
      <c r="AQ70" s="170"/>
      <c r="AR70" s="173"/>
      <c r="AS70" s="35" t="s">
        <v>28</v>
      </c>
      <c r="AT70" s="70"/>
      <c r="AU70" s="36"/>
      <c r="AV70" s="28"/>
      <c r="AW70" s="151">
        <v>3060624107</v>
      </c>
      <c r="AX70" s="161"/>
      <c r="AY70" s="17"/>
      <c r="AZ70" s="17"/>
      <c r="BA70" s="170"/>
      <c r="BB70" s="173"/>
      <c r="BC70" s="35" t="s">
        <v>28</v>
      </c>
      <c r="BD70" s="70"/>
      <c r="BE70" s="36"/>
      <c r="BF70" s="28"/>
      <c r="BG70" s="151">
        <f>SUM(BG36:BG69)</f>
        <v>3840480148</v>
      </c>
      <c r="BH70" s="161"/>
    </row>
    <row r="71" spans="1:60" ht="30" customHeight="1">
      <c r="A71" s="171" t="s">
        <v>91</v>
      </c>
      <c r="B71" s="171" t="s">
        <v>92</v>
      </c>
      <c r="C71" s="71" t="s">
        <v>93</v>
      </c>
      <c r="D71" s="12" t="s">
        <v>22</v>
      </c>
      <c r="E71" s="24">
        <v>0</v>
      </c>
      <c r="F71" s="60">
        <v>0</v>
      </c>
      <c r="G71" s="15">
        <f t="shared" ref="G71:G75" si="16">E71*F71</f>
        <v>0</v>
      </c>
      <c r="H71" s="16"/>
      <c r="I71" s="171" t="s">
        <v>91</v>
      </c>
      <c r="J71" s="171" t="s">
        <v>92</v>
      </c>
      <c r="K71" s="71" t="s">
        <v>94</v>
      </c>
      <c r="L71" s="12" t="s">
        <v>22</v>
      </c>
      <c r="M71" s="24">
        <v>0</v>
      </c>
      <c r="N71" s="60">
        <v>0</v>
      </c>
      <c r="O71" s="15">
        <f t="shared" ref="O71:O75" si="17">M71*N71</f>
        <v>0</v>
      </c>
      <c r="P71" s="17"/>
      <c r="Q71" s="17"/>
      <c r="R71" s="17"/>
      <c r="S71" s="17"/>
      <c r="T71" s="18"/>
      <c r="U71" s="17"/>
      <c r="V71" s="168" t="s">
        <v>91</v>
      </c>
      <c r="W71" s="171" t="s">
        <v>92</v>
      </c>
      <c r="X71" s="71" t="s">
        <v>95</v>
      </c>
      <c r="Y71" s="12" t="s">
        <v>22</v>
      </c>
      <c r="Z71" s="24">
        <v>0</v>
      </c>
      <c r="AA71" s="60">
        <v>0</v>
      </c>
      <c r="AB71" s="15">
        <v>0</v>
      </c>
      <c r="AC71" s="17"/>
      <c r="AD71" s="17"/>
      <c r="AE71" s="17"/>
      <c r="AF71" s="168" t="s">
        <v>91</v>
      </c>
      <c r="AG71" s="171" t="s">
        <v>92</v>
      </c>
      <c r="AH71" s="72" t="s">
        <v>95</v>
      </c>
      <c r="AI71" s="20" t="s">
        <v>22</v>
      </c>
      <c r="AJ71" s="30">
        <v>0</v>
      </c>
      <c r="AK71" s="61">
        <v>0</v>
      </c>
      <c r="AL71" s="23">
        <f ca="1">IFERROR(__xludf.DUMMYFUNCTION("+AJ70*AK70"),0)</f>
        <v>0</v>
      </c>
      <c r="AM71" s="17"/>
      <c r="AN71" s="17"/>
      <c r="AO71" s="17"/>
      <c r="AP71" s="17"/>
      <c r="AQ71" s="168" t="s">
        <v>91</v>
      </c>
      <c r="AR71" s="171" t="s">
        <v>92</v>
      </c>
      <c r="AS71" s="72" t="s">
        <v>95</v>
      </c>
      <c r="AT71" s="20" t="s">
        <v>22</v>
      </c>
      <c r="AU71" s="30">
        <v>0</v>
      </c>
      <c r="AV71" s="61">
        <v>0</v>
      </c>
      <c r="AW71" s="155">
        <v>0</v>
      </c>
      <c r="AX71" s="161"/>
      <c r="AY71" s="17"/>
      <c r="AZ71" s="17"/>
      <c r="BA71" s="168" t="s">
        <v>91</v>
      </c>
      <c r="BB71" s="171" t="s">
        <v>92</v>
      </c>
      <c r="BC71" s="72" t="s">
        <v>95</v>
      </c>
      <c r="BD71" s="20" t="s">
        <v>22</v>
      </c>
      <c r="BE71" s="30">
        <v>0</v>
      </c>
      <c r="BF71" s="61">
        <v>0</v>
      </c>
      <c r="BG71" s="155">
        <v>0</v>
      </c>
      <c r="BH71" s="161"/>
    </row>
    <row r="72" spans="1:60" ht="30" customHeight="1">
      <c r="A72" s="172"/>
      <c r="B72" s="172"/>
      <c r="C72" s="11" t="s">
        <v>96</v>
      </c>
      <c r="D72" s="12" t="s">
        <v>22</v>
      </c>
      <c r="E72" s="13">
        <v>5</v>
      </c>
      <c r="F72" s="15">
        <f>8*3411200+3*2682160+8*5440240+6758960*1</f>
        <v>85616960</v>
      </c>
      <c r="G72" s="15">
        <f t="shared" si="16"/>
        <v>428084800</v>
      </c>
      <c r="H72" s="16"/>
      <c r="I72" s="172"/>
      <c r="J72" s="172"/>
      <c r="K72" s="11" t="s">
        <v>96</v>
      </c>
      <c r="L72" s="12" t="s">
        <v>22</v>
      </c>
      <c r="M72" s="13">
        <v>5</v>
      </c>
      <c r="N72" s="15">
        <f>8*3411200+3*2682160+8*5440240+6758960*1</f>
        <v>85616960</v>
      </c>
      <c r="O72" s="15">
        <f t="shared" si="17"/>
        <v>428084800</v>
      </c>
      <c r="P72" s="17"/>
      <c r="Q72" s="17"/>
      <c r="R72" s="17"/>
      <c r="S72" s="17"/>
      <c r="T72" s="18"/>
      <c r="U72" s="17"/>
      <c r="V72" s="169"/>
      <c r="W72" s="172"/>
      <c r="X72" s="11" t="s">
        <v>96</v>
      </c>
      <c r="Y72" s="12" t="s">
        <v>22</v>
      </c>
      <c r="Z72" s="13">
        <v>5</v>
      </c>
      <c r="AA72" s="15">
        <f>8*3411200+3*2682160+8*5440240+6758960*1</f>
        <v>85616960</v>
      </c>
      <c r="AB72" s="15">
        <v>428084800</v>
      </c>
      <c r="AC72" s="17"/>
      <c r="AD72" s="17"/>
      <c r="AE72" s="17"/>
      <c r="AF72" s="169"/>
      <c r="AG72" s="172"/>
      <c r="AH72" s="19" t="s">
        <v>96</v>
      </c>
      <c r="AI72" s="20" t="s">
        <v>22</v>
      </c>
      <c r="AJ72" s="21">
        <v>5</v>
      </c>
      <c r="AK72" s="23">
        <f>8*3411200+3*2682160+8*5440240+6758960*1</f>
        <v>85616960</v>
      </c>
      <c r="AL72" s="23">
        <f ca="1">IFERROR(__xludf.DUMMYFUNCTION("+AJ71*AK71"),428084800)</f>
        <v>428084800</v>
      </c>
      <c r="AM72" s="17"/>
      <c r="AN72" s="17"/>
      <c r="AO72" s="17"/>
      <c r="AP72" s="17"/>
      <c r="AQ72" s="169"/>
      <c r="AR72" s="172"/>
      <c r="AS72" s="19" t="s">
        <v>96</v>
      </c>
      <c r="AT72" s="20" t="s">
        <v>22</v>
      </c>
      <c r="AU72" s="21">
        <v>5</v>
      </c>
      <c r="AV72" s="23">
        <f>8*3411200+3*2682160+8*5440240+6758960*1</f>
        <v>85616960</v>
      </c>
      <c r="AW72" s="155">
        <v>428084800</v>
      </c>
      <c r="AX72" s="161"/>
      <c r="AY72" s="17"/>
      <c r="AZ72" s="17"/>
      <c r="BA72" s="169"/>
      <c r="BB72" s="172"/>
      <c r="BC72" s="19" t="s">
        <v>96</v>
      </c>
      <c r="BD72" s="20" t="s">
        <v>22</v>
      </c>
      <c r="BE72" s="21">
        <v>5</v>
      </c>
      <c r="BF72" s="23">
        <f>8*3411200+3*2682160+8*5440240+6758960*1</f>
        <v>85616960</v>
      </c>
      <c r="BG72" s="155">
        <v>428084800</v>
      </c>
      <c r="BH72" s="161"/>
    </row>
    <row r="73" spans="1:60" ht="30" customHeight="1">
      <c r="A73" s="172"/>
      <c r="B73" s="172"/>
      <c r="C73" s="11" t="s">
        <v>97</v>
      </c>
      <c r="D73" s="12" t="s">
        <v>22</v>
      </c>
      <c r="E73" s="13">
        <v>5</v>
      </c>
      <c r="F73" s="73">
        <f>8*5440240+1*3791840+2*4615520</f>
        <v>56544800</v>
      </c>
      <c r="G73" s="15">
        <f t="shared" si="16"/>
        <v>282724000</v>
      </c>
      <c r="H73" s="16"/>
      <c r="I73" s="172"/>
      <c r="J73" s="172"/>
      <c r="K73" s="11" t="s">
        <v>97</v>
      </c>
      <c r="L73" s="12" t="s">
        <v>22</v>
      </c>
      <c r="M73" s="13">
        <v>5</v>
      </c>
      <c r="N73" s="73">
        <f>8*5440240+1*3791840+2*4615520</f>
        <v>56544800</v>
      </c>
      <c r="O73" s="15">
        <f t="shared" si="17"/>
        <v>282724000</v>
      </c>
      <c r="P73" s="17"/>
      <c r="Q73" s="17"/>
      <c r="R73" s="17"/>
      <c r="S73" s="17"/>
      <c r="T73" s="18"/>
      <c r="U73" s="17"/>
      <c r="V73" s="169"/>
      <c r="W73" s="172"/>
      <c r="X73" s="11" t="s">
        <v>97</v>
      </c>
      <c r="Y73" s="12" t="s">
        <v>22</v>
      </c>
      <c r="Z73" s="13">
        <v>5</v>
      </c>
      <c r="AA73" s="73">
        <f>8*5440240+1*3791840+2*4615520</f>
        <v>56544800</v>
      </c>
      <c r="AB73" s="15">
        <v>282724000</v>
      </c>
      <c r="AC73" s="17">
        <v>395813600</v>
      </c>
      <c r="AD73" s="17"/>
      <c r="AE73" s="17"/>
      <c r="AF73" s="169"/>
      <c r="AG73" s="172"/>
      <c r="AH73" s="19" t="s">
        <v>97</v>
      </c>
      <c r="AI73" s="20" t="s">
        <v>22</v>
      </c>
      <c r="AJ73" s="21">
        <v>12</v>
      </c>
      <c r="AK73" s="74">
        <f>8*5440240+1*3791840+2*4615520</f>
        <v>56544800</v>
      </c>
      <c r="AL73" s="23">
        <f ca="1">IFERROR(__xludf.DUMMYFUNCTION("+AJ72*AK72"),678537600)</f>
        <v>678537600</v>
      </c>
      <c r="AM73" s="17"/>
      <c r="AN73" s="17"/>
      <c r="AO73" s="17"/>
      <c r="AP73" s="17"/>
      <c r="AQ73" s="169"/>
      <c r="AR73" s="172"/>
      <c r="AS73" s="19" t="s">
        <v>97</v>
      </c>
      <c r="AT73" s="20" t="s">
        <v>22</v>
      </c>
      <c r="AU73" s="21">
        <v>12</v>
      </c>
      <c r="AV73" s="74">
        <f>8*5440240+1*3791840+2*4615520</f>
        <v>56544800</v>
      </c>
      <c r="AW73" s="155">
        <v>678537600</v>
      </c>
      <c r="AX73" s="161"/>
      <c r="AY73" s="17"/>
      <c r="AZ73" s="17"/>
      <c r="BA73" s="169"/>
      <c r="BB73" s="172"/>
      <c r="BC73" s="19" t="s">
        <v>97</v>
      </c>
      <c r="BD73" s="20" t="s">
        <v>22</v>
      </c>
      <c r="BE73" s="21">
        <v>12</v>
      </c>
      <c r="BF73" s="74">
        <f>8*5440240+1*3791840+2*4615520</f>
        <v>56544800</v>
      </c>
      <c r="BG73" s="155">
        <v>678537600</v>
      </c>
      <c r="BH73" s="161"/>
    </row>
    <row r="74" spans="1:60" ht="30" customHeight="1">
      <c r="A74" s="172"/>
      <c r="B74" s="172"/>
      <c r="C74" s="11" t="s">
        <v>98</v>
      </c>
      <c r="D74" s="12" t="s">
        <v>22</v>
      </c>
      <c r="E74" s="13">
        <v>5</v>
      </c>
      <c r="F74" s="73">
        <f>1*7518160+2*5440240</f>
        <v>18398640</v>
      </c>
      <c r="G74" s="15">
        <f t="shared" si="16"/>
        <v>91993200</v>
      </c>
      <c r="H74" s="16"/>
      <c r="I74" s="172"/>
      <c r="J74" s="172"/>
      <c r="K74" s="11" t="s">
        <v>98</v>
      </c>
      <c r="L74" s="12" t="s">
        <v>22</v>
      </c>
      <c r="M74" s="13">
        <v>5</v>
      </c>
      <c r="N74" s="73">
        <f>1*7518160+2*5440240</f>
        <v>18398640</v>
      </c>
      <c r="O74" s="15">
        <f t="shared" si="17"/>
        <v>91993200</v>
      </c>
      <c r="P74" s="17"/>
      <c r="Q74" s="17"/>
      <c r="R74" s="17"/>
      <c r="S74" s="17"/>
      <c r="T74" s="18"/>
      <c r="U74" s="17"/>
      <c r="V74" s="169"/>
      <c r="W74" s="172"/>
      <c r="X74" s="11" t="s">
        <v>98</v>
      </c>
      <c r="Y74" s="12" t="s">
        <v>22</v>
      </c>
      <c r="Z74" s="13">
        <v>5</v>
      </c>
      <c r="AA74" s="73">
        <f>1*7518160+2*5440240</f>
        <v>18398640</v>
      </c>
      <c r="AB74" s="15">
        <v>91993200</v>
      </c>
      <c r="AC74" s="17">
        <v>128790480</v>
      </c>
      <c r="AD74" s="17"/>
      <c r="AE74" s="17"/>
      <c r="AF74" s="169"/>
      <c r="AG74" s="172"/>
      <c r="AH74" s="19" t="s">
        <v>98</v>
      </c>
      <c r="AI74" s="20" t="s">
        <v>22</v>
      </c>
      <c r="AJ74" s="21">
        <v>12</v>
      </c>
      <c r="AK74" s="74">
        <f>1*7518160+2*5440240</f>
        <v>18398640</v>
      </c>
      <c r="AL74" s="23">
        <f ca="1">IFERROR(__xludf.DUMMYFUNCTION("+AJ73*AK73"),220783680)</f>
        <v>220783680</v>
      </c>
      <c r="AM74" s="17"/>
      <c r="AN74" s="17"/>
      <c r="AO74" s="17"/>
      <c r="AP74" s="17"/>
      <c r="AQ74" s="169"/>
      <c r="AR74" s="172"/>
      <c r="AS74" s="19" t="s">
        <v>98</v>
      </c>
      <c r="AT74" s="20" t="s">
        <v>22</v>
      </c>
      <c r="AU74" s="21">
        <v>12</v>
      </c>
      <c r="AV74" s="74">
        <f>1*7518160+2*5440240</f>
        <v>18398640</v>
      </c>
      <c r="AW74" s="155">
        <v>220783680</v>
      </c>
      <c r="AX74" s="161"/>
      <c r="AY74" s="17"/>
      <c r="AZ74" s="17"/>
      <c r="BA74" s="169"/>
      <c r="BB74" s="172"/>
      <c r="BC74" s="19" t="s">
        <v>98</v>
      </c>
      <c r="BD74" s="20" t="s">
        <v>22</v>
      </c>
      <c r="BE74" s="21">
        <v>12</v>
      </c>
      <c r="BF74" s="74">
        <f>1*7518160+2*5440240</f>
        <v>18398640</v>
      </c>
      <c r="BG74" s="155">
        <v>220783680</v>
      </c>
      <c r="BH74" s="161"/>
    </row>
    <row r="75" spans="1:60" ht="30" customHeight="1">
      <c r="A75" s="172"/>
      <c r="B75" s="172"/>
      <c r="C75" s="11" t="s">
        <v>99</v>
      </c>
      <c r="D75" s="12" t="s">
        <v>22</v>
      </c>
      <c r="E75" s="24">
        <v>0</v>
      </c>
      <c r="F75" s="75">
        <v>0</v>
      </c>
      <c r="G75" s="15">
        <f t="shared" si="16"/>
        <v>0</v>
      </c>
      <c r="H75" s="16"/>
      <c r="I75" s="172"/>
      <c r="J75" s="172"/>
      <c r="K75" s="11" t="s">
        <v>99</v>
      </c>
      <c r="L75" s="12" t="s">
        <v>22</v>
      </c>
      <c r="M75" s="24">
        <v>0</v>
      </c>
      <c r="N75" s="75">
        <v>0</v>
      </c>
      <c r="O75" s="15">
        <f t="shared" si="17"/>
        <v>0</v>
      </c>
      <c r="P75" s="17"/>
      <c r="Q75" s="17"/>
      <c r="R75" s="17"/>
      <c r="S75" s="17"/>
      <c r="T75" s="18"/>
      <c r="U75" s="17"/>
      <c r="V75" s="169"/>
      <c r="W75" s="172"/>
      <c r="X75" s="11" t="s">
        <v>99</v>
      </c>
      <c r="Y75" s="12" t="s">
        <v>22</v>
      </c>
      <c r="Z75" s="24">
        <v>0</v>
      </c>
      <c r="AA75" s="75">
        <v>0</v>
      </c>
      <c r="AB75" s="15">
        <v>0</v>
      </c>
      <c r="AC75" s="17">
        <v>97873069</v>
      </c>
      <c r="AD75" s="17"/>
      <c r="AE75" s="17"/>
      <c r="AF75" s="169"/>
      <c r="AG75" s="172"/>
      <c r="AH75" s="19" t="s">
        <v>99</v>
      </c>
      <c r="AI75" s="20" t="s">
        <v>22</v>
      </c>
      <c r="AJ75" s="21">
        <v>5</v>
      </c>
      <c r="AK75" s="74">
        <v>19574613.800000001</v>
      </c>
      <c r="AL75" s="23">
        <f ca="1">IFERROR(__xludf.DUMMYFUNCTION("+AJ74*AK74"),97873069)</f>
        <v>97873069</v>
      </c>
      <c r="AM75" s="17"/>
      <c r="AN75" s="17"/>
      <c r="AO75" s="17"/>
      <c r="AP75" s="17"/>
      <c r="AQ75" s="169"/>
      <c r="AR75" s="172"/>
      <c r="AS75" s="19" t="s">
        <v>99</v>
      </c>
      <c r="AT75" s="20" t="s">
        <v>22</v>
      </c>
      <c r="AU75" s="21">
        <v>5</v>
      </c>
      <c r="AV75" s="74">
        <v>19574613.800000001</v>
      </c>
      <c r="AW75" s="155">
        <v>97873069</v>
      </c>
      <c r="AX75" s="161"/>
      <c r="AY75" s="17"/>
      <c r="AZ75" s="17"/>
      <c r="BA75" s="169"/>
      <c r="BB75" s="172"/>
      <c r="BC75" s="19" t="s">
        <v>99</v>
      </c>
      <c r="BD75" s="20" t="s">
        <v>22</v>
      </c>
      <c r="BE75" s="21">
        <v>5</v>
      </c>
      <c r="BF75" s="74">
        <v>19574613.800000001</v>
      </c>
      <c r="BG75" s="155">
        <v>97873069</v>
      </c>
      <c r="BH75" s="161"/>
    </row>
    <row r="76" spans="1:60" ht="30" customHeight="1">
      <c r="A76" s="173"/>
      <c r="B76" s="173"/>
      <c r="C76" s="32" t="s">
        <v>28</v>
      </c>
      <c r="D76" s="69"/>
      <c r="E76" s="33"/>
      <c r="F76" s="26"/>
      <c r="G76" s="27">
        <f>SUM(G71:G75)</f>
        <v>802802000</v>
      </c>
      <c r="H76" s="16"/>
      <c r="I76" s="173"/>
      <c r="J76" s="173"/>
      <c r="K76" s="32" t="s">
        <v>28</v>
      </c>
      <c r="L76" s="69"/>
      <c r="M76" s="33"/>
      <c r="N76" s="26"/>
      <c r="O76" s="27">
        <f>SUM(O71:O75)</f>
        <v>802802000</v>
      </c>
      <c r="P76" s="17"/>
      <c r="Q76" s="17"/>
      <c r="R76" s="17"/>
      <c r="S76" s="17"/>
      <c r="T76" s="18"/>
      <c r="U76" s="17"/>
      <c r="V76" s="170"/>
      <c r="W76" s="173"/>
      <c r="X76" s="32" t="s">
        <v>28</v>
      </c>
      <c r="Y76" s="69"/>
      <c r="Z76" s="33"/>
      <c r="AA76" s="26"/>
      <c r="AB76" s="34">
        <f>SUM(AB71:AB75)</f>
        <v>802802000</v>
      </c>
      <c r="AC76" s="17"/>
      <c r="AD76" s="17"/>
      <c r="AE76" s="17"/>
      <c r="AF76" s="170"/>
      <c r="AG76" s="173"/>
      <c r="AH76" s="35" t="s">
        <v>28</v>
      </c>
      <c r="AI76" s="70"/>
      <c r="AJ76" s="36"/>
      <c r="AK76" s="28"/>
      <c r="AL76" s="37">
        <f ca="1">SUM(AL71:AL75)</f>
        <v>1425279149</v>
      </c>
      <c r="AM76" s="17"/>
      <c r="AN76" s="17"/>
      <c r="AO76" s="17"/>
      <c r="AP76" s="17"/>
      <c r="AQ76" s="170"/>
      <c r="AR76" s="173"/>
      <c r="AS76" s="35" t="s">
        <v>28</v>
      </c>
      <c r="AT76" s="70"/>
      <c r="AU76" s="36"/>
      <c r="AV76" s="28"/>
      <c r="AW76" s="154">
        <v>1425279149</v>
      </c>
      <c r="AX76" s="161"/>
      <c r="AY76" s="17"/>
      <c r="AZ76" s="17"/>
      <c r="BA76" s="170"/>
      <c r="BB76" s="173"/>
      <c r="BC76" s="35" t="s">
        <v>28</v>
      </c>
      <c r="BD76" s="70"/>
      <c r="BE76" s="36"/>
      <c r="BF76" s="28"/>
      <c r="BG76" s="154">
        <v>1425279149</v>
      </c>
      <c r="BH76" s="161"/>
    </row>
    <row r="77" spans="1:60" ht="30" customHeight="1">
      <c r="A77" s="171" t="s">
        <v>100</v>
      </c>
      <c r="B77" s="171" t="s">
        <v>101</v>
      </c>
      <c r="C77" s="11" t="s">
        <v>102</v>
      </c>
      <c r="D77" s="12" t="s">
        <v>22</v>
      </c>
      <c r="E77" s="13">
        <v>5</v>
      </c>
      <c r="F77" s="15">
        <f>3791840*3+5440240*1</f>
        <v>16815760</v>
      </c>
      <c r="G77" s="15">
        <f ca="1">IFERROR(__xludf.DUMMYFUNCTION("+E76*F76"),84078800)</f>
        <v>84078800</v>
      </c>
      <c r="H77" s="16"/>
      <c r="I77" s="171" t="s">
        <v>100</v>
      </c>
      <c r="J77" s="171" t="s">
        <v>101</v>
      </c>
      <c r="K77" s="11" t="s">
        <v>102</v>
      </c>
      <c r="L77" s="12" t="s">
        <v>22</v>
      </c>
      <c r="M77" s="13">
        <v>5</v>
      </c>
      <c r="N77" s="15">
        <f>3791840*3+5440240*1</f>
        <v>16815760</v>
      </c>
      <c r="O77" s="15">
        <f ca="1">IFERROR(__xludf.DUMMYFUNCTION("+M76*N76"),84078800)</f>
        <v>84078800</v>
      </c>
      <c r="P77" s="17"/>
      <c r="Q77" s="17"/>
      <c r="R77" s="17"/>
      <c r="S77" s="17"/>
      <c r="T77" s="18"/>
      <c r="U77" s="17"/>
      <c r="V77" s="168" t="s">
        <v>100</v>
      </c>
      <c r="W77" s="171" t="s">
        <v>101</v>
      </c>
      <c r="X77" s="11" t="s">
        <v>102</v>
      </c>
      <c r="Y77" s="12" t="s">
        <v>22</v>
      </c>
      <c r="Z77" s="13">
        <v>5</v>
      </c>
      <c r="AA77" s="15">
        <f>3791840*3+5440240*1</f>
        <v>16815760</v>
      </c>
      <c r="AB77" s="15">
        <v>84078800</v>
      </c>
      <c r="AC77" s="17"/>
      <c r="AD77" s="17"/>
      <c r="AE77" s="17"/>
      <c r="AF77" s="168" t="s">
        <v>100</v>
      </c>
      <c r="AG77" s="171" t="s">
        <v>101</v>
      </c>
      <c r="AH77" s="19" t="s">
        <v>102</v>
      </c>
      <c r="AI77" s="20" t="s">
        <v>22</v>
      </c>
      <c r="AJ77" s="21">
        <v>5</v>
      </c>
      <c r="AK77" s="23">
        <f>3791840*3+5440240*1</f>
        <v>16815760</v>
      </c>
      <c r="AL77" s="23">
        <f ca="1">IFERROR(__xludf.DUMMYFUNCTION("+AJ76*AK76"),84078800)</f>
        <v>84078800</v>
      </c>
      <c r="AM77" s="17"/>
      <c r="AN77" s="17"/>
      <c r="AO77" s="17"/>
      <c r="AP77" s="17"/>
      <c r="AQ77" s="168" t="s">
        <v>100</v>
      </c>
      <c r="AR77" s="171" t="s">
        <v>101</v>
      </c>
      <c r="AS77" s="19" t="s">
        <v>102</v>
      </c>
      <c r="AT77" s="20" t="s">
        <v>22</v>
      </c>
      <c r="AU77" s="21">
        <v>5</v>
      </c>
      <c r="AV77" s="23">
        <f>3791840*3+5440240*1</f>
        <v>16815760</v>
      </c>
      <c r="AW77" s="155">
        <v>84078800</v>
      </c>
      <c r="AX77" s="161"/>
      <c r="AY77" s="17"/>
      <c r="AZ77" s="17"/>
      <c r="BA77" s="168" t="s">
        <v>100</v>
      </c>
      <c r="BB77" s="171" t="s">
        <v>101</v>
      </c>
      <c r="BC77" s="19" t="s">
        <v>102</v>
      </c>
      <c r="BD77" s="20" t="s">
        <v>22</v>
      </c>
      <c r="BE77" s="21">
        <v>5</v>
      </c>
      <c r="BF77" s="23">
        <f>3791840*3+5440240*1</f>
        <v>16815760</v>
      </c>
      <c r="BG77" s="155">
        <v>84078800</v>
      </c>
      <c r="BH77" s="161"/>
    </row>
    <row r="78" spans="1:60" ht="30" customHeight="1">
      <c r="A78" s="172"/>
      <c r="B78" s="172"/>
      <c r="C78" s="11" t="s">
        <v>103</v>
      </c>
      <c r="D78" s="12" t="s">
        <v>22</v>
      </c>
      <c r="E78" s="24">
        <v>0</v>
      </c>
      <c r="F78" s="60">
        <v>0</v>
      </c>
      <c r="G78" s="60">
        <f t="shared" ref="G78:G80" si="18">E78*F78</f>
        <v>0</v>
      </c>
      <c r="H78" s="16"/>
      <c r="I78" s="172"/>
      <c r="J78" s="172"/>
      <c r="K78" s="11" t="s">
        <v>103</v>
      </c>
      <c r="L78" s="12" t="s">
        <v>22</v>
      </c>
      <c r="M78" s="24">
        <v>0</v>
      </c>
      <c r="N78" s="60">
        <v>0</v>
      </c>
      <c r="O78" s="60">
        <f t="shared" ref="O78:O80" si="19">M78*N78</f>
        <v>0</v>
      </c>
      <c r="P78" s="17"/>
      <c r="Q78" s="17"/>
      <c r="R78" s="17"/>
      <c r="S78" s="17"/>
      <c r="T78" s="18"/>
      <c r="U78" s="17"/>
      <c r="V78" s="169"/>
      <c r="W78" s="172"/>
      <c r="X78" s="11" t="s">
        <v>103</v>
      </c>
      <c r="Y78" s="12" t="s">
        <v>22</v>
      </c>
      <c r="Z78" s="24">
        <v>0</v>
      </c>
      <c r="AA78" s="60">
        <v>0</v>
      </c>
      <c r="AB78" s="60">
        <v>0</v>
      </c>
      <c r="AC78" s="17"/>
      <c r="AD78" s="17"/>
      <c r="AE78" s="17"/>
      <c r="AF78" s="169"/>
      <c r="AG78" s="172"/>
      <c r="AH78" s="19" t="s">
        <v>103</v>
      </c>
      <c r="AI78" s="20" t="s">
        <v>22</v>
      </c>
      <c r="AJ78" s="30">
        <v>0</v>
      </c>
      <c r="AK78" s="61">
        <v>0</v>
      </c>
      <c r="AL78" s="23">
        <f ca="1">IFERROR(__xludf.DUMMYFUNCTION("+AJ77*AK77"),0)</f>
        <v>0</v>
      </c>
      <c r="AM78" s="17"/>
      <c r="AN78" s="17"/>
      <c r="AO78" s="17"/>
      <c r="AP78" s="17"/>
      <c r="AQ78" s="169"/>
      <c r="AR78" s="172"/>
      <c r="AS78" s="19" t="s">
        <v>103</v>
      </c>
      <c r="AT78" s="20" t="s">
        <v>22</v>
      </c>
      <c r="AU78" s="30">
        <v>0</v>
      </c>
      <c r="AV78" s="61">
        <v>0</v>
      </c>
      <c r="AW78" s="155">
        <v>0</v>
      </c>
      <c r="AX78" s="161"/>
      <c r="AY78" s="17"/>
      <c r="AZ78" s="17"/>
      <c r="BA78" s="169"/>
      <c r="BB78" s="172"/>
      <c r="BC78" s="19" t="s">
        <v>103</v>
      </c>
      <c r="BD78" s="20" t="s">
        <v>22</v>
      </c>
      <c r="BE78" s="30">
        <v>0</v>
      </c>
      <c r="BF78" s="61">
        <v>0</v>
      </c>
      <c r="BG78" s="155">
        <v>0</v>
      </c>
      <c r="BH78" s="161"/>
    </row>
    <row r="79" spans="1:60" ht="30" customHeight="1">
      <c r="A79" s="172"/>
      <c r="B79" s="172"/>
      <c r="C79" s="11" t="s">
        <v>104</v>
      </c>
      <c r="D79" s="12" t="s">
        <v>22</v>
      </c>
      <c r="E79" s="13">
        <v>5</v>
      </c>
      <c r="F79" s="15">
        <f>5440240*2</f>
        <v>10880480</v>
      </c>
      <c r="G79" s="15">
        <f t="shared" si="18"/>
        <v>54402400</v>
      </c>
      <c r="H79" s="16"/>
      <c r="I79" s="172"/>
      <c r="J79" s="172"/>
      <c r="K79" s="11" t="s">
        <v>104</v>
      </c>
      <c r="L79" s="12" t="s">
        <v>22</v>
      </c>
      <c r="M79" s="13">
        <v>5</v>
      </c>
      <c r="N79" s="15">
        <f>5440240*2</f>
        <v>10880480</v>
      </c>
      <c r="O79" s="15">
        <f t="shared" si="19"/>
        <v>54402400</v>
      </c>
      <c r="P79" s="17"/>
      <c r="Q79" s="17"/>
      <c r="R79" s="17"/>
      <c r="S79" s="17"/>
      <c r="T79" s="18"/>
      <c r="U79" s="17"/>
      <c r="V79" s="169"/>
      <c r="W79" s="172"/>
      <c r="X79" s="11" t="s">
        <v>104</v>
      </c>
      <c r="Y79" s="12" t="s">
        <v>22</v>
      </c>
      <c r="Z79" s="13">
        <v>5</v>
      </c>
      <c r="AA79" s="15">
        <f>5440240*2</f>
        <v>10880480</v>
      </c>
      <c r="AB79" s="15">
        <v>54402400</v>
      </c>
      <c r="AC79" s="17"/>
      <c r="AD79" s="17"/>
      <c r="AE79" s="17"/>
      <c r="AF79" s="169"/>
      <c r="AG79" s="172"/>
      <c r="AH79" s="19" t="s">
        <v>104</v>
      </c>
      <c r="AI79" s="20" t="s">
        <v>22</v>
      </c>
      <c r="AJ79" s="21">
        <v>5</v>
      </c>
      <c r="AK79" s="23">
        <v>10880480</v>
      </c>
      <c r="AL79" s="23">
        <f ca="1">IFERROR(__xludf.DUMMYFUNCTION("+AJ78*AK78"),54402400)</f>
        <v>54402400</v>
      </c>
      <c r="AM79" s="17"/>
      <c r="AN79" s="17"/>
      <c r="AO79" s="17"/>
      <c r="AP79" s="17"/>
      <c r="AQ79" s="169"/>
      <c r="AR79" s="172"/>
      <c r="AS79" s="19" t="s">
        <v>104</v>
      </c>
      <c r="AT79" s="20" t="s">
        <v>22</v>
      </c>
      <c r="AU79" s="21">
        <v>5</v>
      </c>
      <c r="AV79" s="23">
        <v>10880480</v>
      </c>
      <c r="AW79" s="155">
        <v>54402400</v>
      </c>
      <c r="AX79" s="161"/>
      <c r="AY79" s="17"/>
      <c r="AZ79" s="17"/>
      <c r="BA79" s="169"/>
      <c r="BB79" s="172"/>
      <c r="BC79" s="19" t="s">
        <v>104</v>
      </c>
      <c r="BD79" s="20" t="s">
        <v>22</v>
      </c>
      <c r="BE79" s="21">
        <v>5</v>
      </c>
      <c r="BF79" s="23">
        <v>10880480</v>
      </c>
      <c r="BG79" s="155">
        <v>54402400</v>
      </c>
      <c r="BH79" s="161"/>
    </row>
    <row r="80" spans="1:60" ht="30" customHeight="1">
      <c r="A80" s="172"/>
      <c r="B80" s="172"/>
      <c r="C80" s="62" t="s">
        <v>105</v>
      </c>
      <c r="D80" s="12" t="s">
        <v>22</v>
      </c>
      <c r="E80" s="24">
        <v>0</v>
      </c>
      <c r="F80" s="60">
        <v>0</v>
      </c>
      <c r="G80" s="60">
        <f t="shared" si="18"/>
        <v>0</v>
      </c>
      <c r="H80" s="16"/>
      <c r="I80" s="172"/>
      <c r="J80" s="172"/>
      <c r="K80" s="62" t="s">
        <v>105</v>
      </c>
      <c r="L80" s="12" t="s">
        <v>22</v>
      </c>
      <c r="M80" s="24">
        <v>0</v>
      </c>
      <c r="N80" s="60">
        <v>0</v>
      </c>
      <c r="O80" s="60">
        <f t="shared" si="19"/>
        <v>0</v>
      </c>
      <c r="P80" s="17"/>
      <c r="Q80" s="17"/>
      <c r="R80" s="17"/>
      <c r="S80" s="17"/>
      <c r="T80" s="18"/>
      <c r="U80" s="17"/>
      <c r="V80" s="169"/>
      <c r="W80" s="172"/>
      <c r="X80" s="62" t="s">
        <v>105</v>
      </c>
      <c r="Y80" s="12" t="s">
        <v>22</v>
      </c>
      <c r="Z80" s="24">
        <v>0</v>
      </c>
      <c r="AA80" s="60">
        <v>0</v>
      </c>
      <c r="AB80" s="60">
        <v>0</v>
      </c>
      <c r="AC80" s="17"/>
      <c r="AD80" s="17"/>
      <c r="AE80" s="17"/>
      <c r="AF80" s="169"/>
      <c r="AG80" s="172"/>
      <c r="AH80" s="65" t="s">
        <v>105</v>
      </c>
      <c r="AI80" s="20" t="s">
        <v>22</v>
      </c>
      <c r="AJ80" s="30">
        <v>0</v>
      </c>
      <c r="AK80" s="61">
        <v>0</v>
      </c>
      <c r="AL80" s="23">
        <f ca="1">IFERROR(__xludf.DUMMYFUNCTION("+AJ79*AK79"),0)</f>
        <v>0</v>
      </c>
      <c r="AM80" s="17"/>
      <c r="AN80" s="17"/>
      <c r="AO80" s="17"/>
      <c r="AP80" s="17"/>
      <c r="AQ80" s="169"/>
      <c r="AR80" s="172"/>
      <c r="AS80" s="65" t="s">
        <v>105</v>
      </c>
      <c r="AT80" s="20" t="s">
        <v>22</v>
      </c>
      <c r="AU80" s="30">
        <v>0</v>
      </c>
      <c r="AV80" s="61">
        <v>0</v>
      </c>
      <c r="AW80" s="155">
        <v>0</v>
      </c>
      <c r="AX80" s="161"/>
      <c r="AY80" s="17"/>
      <c r="AZ80" s="17"/>
      <c r="BA80" s="169"/>
      <c r="BB80" s="172"/>
      <c r="BC80" s="65" t="s">
        <v>105</v>
      </c>
      <c r="BD80" s="20" t="s">
        <v>22</v>
      </c>
      <c r="BE80" s="30">
        <v>0</v>
      </c>
      <c r="BF80" s="61">
        <v>0</v>
      </c>
      <c r="BG80" s="155">
        <v>0</v>
      </c>
      <c r="BH80" s="161"/>
    </row>
    <row r="81" spans="1:60" ht="30" customHeight="1">
      <c r="A81" s="173"/>
      <c r="B81" s="173"/>
      <c r="C81" s="32" t="s">
        <v>28</v>
      </c>
      <c r="D81" s="69"/>
      <c r="E81" s="33"/>
      <c r="F81" s="26"/>
      <c r="G81" s="27">
        <f ca="1">SUM(G77:G80)</f>
        <v>138481200</v>
      </c>
      <c r="H81" s="16"/>
      <c r="I81" s="173"/>
      <c r="J81" s="173"/>
      <c r="K81" s="32" t="s">
        <v>28</v>
      </c>
      <c r="L81" s="69"/>
      <c r="M81" s="33"/>
      <c r="N81" s="26"/>
      <c r="O81" s="27">
        <f ca="1">SUM(O77:O80)</f>
        <v>138481200</v>
      </c>
      <c r="P81" s="17"/>
      <c r="Q81" s="17"/>
      <c r="R81" s="17"/>
      <c r="S81" s="17"/>
      <c r="T81" s="18"/>
      <c r="U81" s="17"/>
      <c r="V81" s="170"/>
      <c r="W81" s="173"/>
      <c r="X81" s="32" t="s">
        <v>28</v>
      </c>
      <c r="Y81" s="69"/>
      <c r="Z81" s="33"/>
      <c r="AA81" s="26"/>
      <c r="AB81" s="34">
        <f>SUM(AB77:AB80)</f>
        <v>138481200</v>
      </c>
      <c r="AC81" s="17"/>
      <c r="AD81" s="17"/>
      <c r="AE81" s="17"/>
      <c r="AF81" s="170"/>
      <c r="AG81" s="173"/>
      <c r="AH81" s="35" t="s">
        <v>28</v>
      </c>
      <c r="AI81" s="70"/>
      <c r="AJ81" s="36"/>
      <c r="AK81" s="28"/>
      <c r="AL81" s="37">
        <f ca="1">SUM(AL77:AL80)</f>
        <v>138481200</v>
      </c>
      <c r="AM81" s="17"/>
      <c r="AN81" s="17"/>
      <c r="AO81" s="17"/>
      <c r="AP81" s="17"/>
      <c r="AQ81" s="170"/>
      <c r="AR81" s="173"/>
      <c r="AS81" s="35" t="s">
        <v>28</v>
      </c>
      <c r="AT81" s="70"/>
      <c r="AU81" s="36"/>
      <c r="AV81" s="28"/>
      <c r="AW81" s="154">
        <v>138481200</v>
      </c>
      <c r="AX81" s="161"/>
      <c r="AY81" s="17"/>
      <c r="AZ81" s="17"/>
      <c r="BA81" s="170"/>
      <c r="BB81" s="173"/>
      <c r="BC81" s="35" t="s">
        <v>28</v>
      </c>
      <c r="BD81" s="70"/>
      <c r="BE81" s="36"/>
      <c r="BF81" s="28"/>
      <c r="BG81" s="154">
        <v>138481200</v>
      </c>
      <c r="BH81" s="161"/>
    </row>
    <row r="82" spans="1:60" ht="30" customHeight="1">
      <c r="A82" s="179" t="s">
        <v>106</v>
      </c>
      <c r="B82" s="171" t="s">
        <v>107</v>
      </c>
      <c r="C82" s="76" t="s">
        <v>108</v>
      </c>
      <c r="D82" s="12" t="s">
        <v>22</v>
      </c>
      <c r="E82" s="24">
        <v>0</v>
      </c>
      <c r="F82" s="25">
        <v>0</v>
      </c>
      <c r="G82" s="77">
        <f ca="1">IFERROR(__xludf.DUMMYFUNCTION("+E81*F81"),0)</f>
        <v>0</v>
      </c>
      <c r="H82" s="16"/>
      <c r="I82" s="179" t="s">
        <v>106</v>
      </c>
      <c r="J82" s="171" t="s">
        <v>107</v>
      </c>
      <c r="K82" s="76" t="s">
        <v>108</v>
      </c>
      <c r="L82" s="12" t="s">
        <v>22</v>
      </c>
      <c r="M82" s="24">
        <v>0</v>
      </c>
      <c r="N82" s="25">
        <v>0</v>
      </c>
      <c r="O82" s="77">
        <f ca="1">IFERROR(__xludf.DUMMYFUNCTION("+M81*N81"),0)</f>
        <v>0</v>
      </c>
      <c r="P82" s="17"/>
      <c r="Q82" s="17"/>
      <c r="R82" s="17"/>
      <c r="S82" s="17"/>
      <c r="T82" s="18"/>
      <c r="U82" s="17"/>
      <c r="V82" s="174" t="s">
        <v>106</v>
      </c>
      <c r="W82" s="171" t="s">
        <v>107</v>
      </c>
      <c r="X82" s="76" t="s">
        <v>108</v>
      </c>
      <c r="Y82" s="12" t="s">
        <v>22</v>
      </c>
      <c r="Z82" s="24">
        <v>0</v>
      </c>
      <c r="AA82" s="25">
        <v>0</v>
      </c>
      <c r="AB82" s="77">
        <f ca="1">IFERROR(__xludf.DUMMYFUNCTION("+Z81*AA81"),0)</f>
        <v>0</v>
      </c>
      <c r="AC82" s="17"/>
      <c r="AD82" s="17"/>
      <c r="AE82" s="17"/>
      <c r="AF82" s="174" t="s">
        <v>106</v>
      </c>
      <c r="AG82" s="171" t="s">
        <v>107</v>
      </c>
      <c r="AH82" s="78" t="s">
        <v>108</v>
      </c>
      <c r="AI82" s="20" t="s">
        <v>22</v>
      </c>
      <c r="AJ82" s="30">
        <v>0</v>
      </c>
      <c r="AK82" s="31">
        <v>0</v>
      </c>
      <c r="AL82" s="79">
        <f ca="1">IFERROR(__xludf.DUMMYFUNCTION("+AJ81*AK81"),0)</f>
        <v>0</v>
      </c>
      <c r="AM82" s="17"/>
      <c r="AN82" s="17"/>
      <c r="AO82" s="17"/>
      <c r="AP82" s="17"/>
      <c r="AQ82" s="174" t="s">
        <v>106</v>
      </c>
      <c r="AR82" s="171" t="s">
        <v>107</v>
      </c>
      <c r="AS82" s="78" t="s">
        <v>108</v>
      </c>
      <c r="AT82" s="20" t="s">
        <v>22</v>
      </c>
      <c r="AU82" s="30">
        <v>0</v>
      </c>
      <c r="AV82" s="31">
        <v>0</v>
      </c>
      <c r="AW82" s="155">
        <v>0</v>
      </c>
      <c r="AX82" s="161"/>
      <c r="AY82" s="17"/>
      <c r="AZ82" s="17"/>
      <c r="BA82" s="174" t="s">
        <v>106</v>
      </c>
      <c r="BB82" s="171" t="s">
        <v>107</v>
      </c>
      <c r="BC82" s="78" t="s">
        <v>108</v>
      </c>
      <c r="BD82" s="20" t="s">
        <v>22</v>
      </c>
      <c r="BE82" s="30">
        <v>0</v>
      </c>
      <c r="BF82" s="31">
        <v>0</v>
      </c>
      <c r="BG82" s="155">
        <v>0</v>
      </c>
      <c r="BH82" s="161"/>
    </row>
    <row r="83" spans="1:60" ht="20.25" customHeight="1">
      <c r="A83" s="172"/>
      <c r="B83" s="172"/>
      <c r="C83" s="52" t="s">
        <v>109</v>
      </c>
      <c r="D83" s="12" t="s">
        <v>22</v>
      </c>
      <c r="E83" s="13">
        <v>0</v>
      </c>
      <c r="F83" s="14">
        <v>0</v>
      </c>
      <c r="G83" s="44">
        <f t="shared" ref="G83:G85" si="20">E83*F83</f>
        <v>0</v>
      </c>
      <c r="H83" s="16"/>
      <c r="I83" s="172"/>
      <c r="J83" s="172"/>
      <c r="K83" s="52" t="s">
        <v>109</v>
      </c>
      <c r="L83" s="12" t="s">
        <v>22</v>
      </c>
      <c r="M83" s="13">
        <v>0</v>
      </c>
      <c r="N83" s="14">
        <v>0</v>
      </c>
      <c r="O83" s="44">
        <f t="shared" ref="O83:O85" si="21">M83*N83</f>
        <v>0</v>
      </c>
      <c r="P83" s="17"/>
      <c r="Q83" s="17"/>
      <c r="R83" s="17"/>
      <c r="S83" s="17"/>
      <c r="T83" s="18"/>
      <c r="U83" s="17"/>
      <c r="V83" s="175"/>
      <c r="W83" s="172"/>
      <c r="X83" s="52" t="s">
        <v>109</v>
      </c>
      <c r="Y83" s="12" t="s">
        <v>22</v>
      </c>
      <c r="Z83" s="13">
        <v>0</v>
      </c>
      <c r="AA83" s="14">
        <v>0</v>
      </c>
      <c r="AB83" s="44">
        <f t="shared" ref="AB83:AB85" si="22">Z83*AA83</f>
        <v>0</v>
      </c>
      <c r="AC83" s="17"/>
      <c r="AD83" s="17"/>
      <c r="AE83" s="17"/>
      <c r="AF83" s="175"/>
      <c r="AG83" s="172"/>
      <c r="AH83" s="19" t="s">
        <v>109</v>
      </c>
      <c r="AI83" s="20" t="s">
        <v>22</v>
      </c>
      <c r="AJ83" s="21">
        <v>0</v>
      </c>
      <c r="AK83" s="22">
        <v>0</v>
      </c>
      <c r="AL83" s="46">
        <f t="shared" ref="AL83:AL85" si="23">AJ83*AK83</f>
        <v>0</v>
      </c>
      <c r="AM83" s="17"/>
      <c r="AN83" s="17"/>
      <c r="AO83" s="17"/>
      <c r="AP83" s="17"/>
      <c r="AQ83" s="175"/>
      <c r="AR83" s="172"/>
      <c r="AS83" s="19" t="s">
        <v>109</v>
      </c>
      <c r="AT83" s="20" t="s">
        <v>22</v>
      </c>
      <c r="AU83" s="21">
        <v>0</v>
      </c>
      <c r="AV83" s="22">
        <v>0</v>
      </c>
      <c r="AW83" s="155">
        <v>0</v>
      </c>
      <c r="AX83" s="161"/>
      <c r="AY83" s="17"/>
      <c r="AZ83" s="17"/>
      <c r="BA83" s="175"/>
      <c r="BB83" s="172"/>
      <c r="BC83" s="19" t="s">
        <v>109</v>
      </c>
      <c r="BD83" s="20" t="s">
        <v>22</v>
      </c>
      <c r="BE83" s="21">
        <v>0</v>
      </c>
      <c r="BF83" s="22">
        <v>0</v>
      </c>
      <c r="BG83" s="155">
        <v>0</v>
      </c>
      <c r="BH83" s="161"/>
    </row>
    <row r="84" spans="1:60" ht="30" customHeight="1">
      <c r="A84" s="172"/>
      <c r="B84" s="172"/>
      <c r="C84" s="52" t="s">
        <v>110</v>
      </c>
      <c r="D84" s="12" t="s">
        <v>22</v>
      </c>
      <c r="E84" s="13">
        <v>5</v>
      </c>
      <c r="F84" s="14">
        <f>5440240*2</f>
        <v>10880480</v>
      </c>
      <c r="G84" s="44">
        <f t="shared" si="20"/>
        <v>54402400</v>
      </c>
      <c r="H84" s="16"/>
      <c r="I84" s="172"/>
      <c r="J84" s="172"/>
      <c r="K84" s="52" t="s">
        <v>110</v>
      </c>
      <c r="L84" s="12" t="s">
        <v>22</v>
      </c>
      <c r="M84" s="13">
        <v>5</v>
      </c>
      <c r="N84" s="14">
        <f>5440240*2</f>
        <v>10880480</v>
      </c>
      <c r="O84" s="44">
        <f t="shared" si="21"/>
        <v>54402400</v>
      </c>
      <c r="P84" s="17"/>
      <c r="Q84" s="17"/>
      <c r="R84" s="17"/>
      <c r="S84" s="17"/>
      <c r="T84" s="18"/>
      <c r="U84" s="17"/>
      <c r="V84" s="175"/>
      <c r="W84" s="172"/>
      <c r="X84" s="52" t="s">
        <v>110</v>
      </c>
      <c r="Y84" s="12" t="s">
        <v>22</v>
      </c>
      <c r="Z84" s="13">
        <v>5</v>
      </c>
      <c r="AA84" s="14">
        <f>5440240*2</f>
        <v>10880480</v>
      </c>
      <c r="AB84" s="44">
        <f t="shared" si="22"/>
        <v>54402400</v>
      </c>
      <c r="AC84" s="17"/>
      <c r="AD84" s="17"/>
      <c r="AE84" s="17"/>
      <c r="AF84" s="175"/>
      <c r="AG84" s="172"/>
      <c r="AH84" s="19" t="s">
        <v>110</v>
      </c>
      <c r="AI84" s="20" t="s">
        <v>22</v>
      </c>
      <c r="AJ84" s="21">
        <v>5</v>
      </c>
      <c r="AK84" s="22">
        <f>5440240*2</f>
        <v>10880480</v>
      </c>
      <c r="AL84" s="46">
        <f t="shared" si="23"/>
        <v>54402400</v>
      </c>
      <c r="AM84" s="17"/>
      <c r="AN84" s="17"/>
      <c r="AO84" s="17"/>
      <c r="AP84" s="17"/>
      <c r="AQ84" s="175"/>
      <c r="AR84" s="172"/>
      <c r="AS84" s="19" t="s">
        <v>110</v>
      </c>
      <c r="AT84" s="20" t="s">
        <v>22</v>
      </c>
      <c r="AU84" s="21">
        <v>5</v>
      </c>
      <c r="AV84" s="22">
        <f>5440240*2</f>
        <v>10880480</v>
      </c>
      <c r="AW84" s="155">
        <v>54402400</v>
      </c>
      <c r="AX84" s="161"/>
      <c r="AY84" s="17"/>
      <c r="AZ84" s="17"/>
      <c r="BA84" s="175"/>
      <c r="BB84" s="172"/>
      <c r="BC84" s="19" t="s">
        <v>110</v>
      </c>
      <c r="BD84" s="20" t="s">
        <v>22</v>
      </c>
      <c r="BE84" s="21">
        <v>5</v>
      </c>
      <c r="BF84" s="22">
        <f>5440240*2</f>
        <v>10880480</v>
      </c>
      <c r="BG84" s="155">
        <v>54402400</v>
      </c>
      <c r="BH84" s="161"/>
    </row>
    <row r="85" spans="1:60" ht="30" customHeight="1">
      <c r="A85" s="172"/>
      <c r="B85" s="172"/>
      <c r="C85" s="52" t="s">
        <v>111</v>
      </c>
      <c r="D85" s="12" t="s">
        <v>22</v>
      </c>
      <c r="E85" s="24">
        <v>0</v>
      </c>
      <c r="F85" s="25">
        <v>0</v>
      </c>
      <c r="G85" s="38">
        <f t="shared" si="20"/>
        <v>0</v>
      </c>
      <c r="H85" s="16"/>
      <c r="I85" s="172"/>
      <c r="J85" s="172"/>
      <c r="K85" s="52" t="s">
        <v>111</v>
      </c>
      <c r="L85" s="12" t="s">
        <v>22</v>
      </c>
      <c r="M85" s="24">
        <v>0</v>
      </c>
      <c r="N85" s="25">
        <v>0</v>
      </c>
      <c r="O85" s="38">
        <f t="shared" si="21"/>
        <v>0</v>
      </c>
      <c r="P85" s="17"/>
      <c r="Q85" s="17"/>
      <c r="R85" s="17"/>
      <c r="S85" s="17"/>
      <c r="T85" s="18"/>
      <c r="U85" s="17"/>
      <c r="V85" s="175"/>
      <c r="W85" s="172"/>
      <c r="X85" s="52" t="s">
        <v>111</v>
      </c>
      <c r="Y85" s="12" t="s">
        <v>22</v>
      </c>
      <c r="Z85" s="24">
        <v>0</v>
      </c>
      <c r="AA85" s="25">
        <v>0</v>
      </c>
      <c r="AB85" s="38">
        <f t="shared" si="22"/>
        <v>0</v>
      </c>
      <c r="AC85" s="17"/>
      <c r="AD85" s="17"/>
      <c r="AE85" s="17"/>
      <c r="AF85" s="175"/>
      <c r="AG85" s="172"/>
      <c r="AH85" s="19" t="s">
        <v>111</v>
      </c>
      <c r="AI85" s="20" t="s">
        <v>22</v>
      </c>
      <c r="AJ85" s="30">
        <v>0</v>
      </c>
      <c r="AK85" s="31">
        <v>0</v>
      </c>
      <c r="AL85" s="41">
        <f t="shared" si="23"/>
        <v>0</v>
      </c>
      <c r="AM85" s="17"/>
      <c r="AN85" s="17"/>
      <c r="AO85" s="17"/>
      <c r="AP85" s="17"/>
      <c r="AQ85" s="175"/>
      <c r="AR85" s="172"/>
      <c r="AS85" s="19" t="s">
        <v>111</v>
      </c>
      <c r="AT85" s="20" t="s">
        <v>22</v>
      </c>
      <c r="AU85" s="30">
        <v>0</v>
      </c>
      <c r="AV85" s="31">
        <v>0</v>
      </c>
      <c r="AW85" s="155">
        <v>0</v>
      </c>
      <c r="AX85" s="161"/>
      <c r="AY85" s="17"/>
      <c r="AZ85" s="17"/>
      <c r="BA85" s="175"/>
      <c r="BB85" s="172"/>
      <c r="BC85" s="19" t="s">
        <v>111</v>
      </c>
      <c r="BD85" s="20" t="s">
        <v>22</v>
      </c>
      <c r="BE85" s="30">
        <v>0</v>
      </c>
      <c r="BF85" s="31">
        <v>0</v>
      </c>
      <c r="BG85" s="155">
        <v>0</v>
      </c>
      <c r="BH85" s="161"/>
    </row>
    <row r="86" spans="1:60" ht="30" customHeight="1">
      <c r="A86" s="173"/>
      <c r="B86" s="173"/>
      <c r="C86" s="32" t="s">
        <v>28</v>
      </c>
      <c r="D86" s="69"/>
      <c r="E86" s="33"/>
      <c r="F86" s="26"/>
      <c r="G86" s="80">
        <f ca="1">SUM(G82:G85)</f>
        <v>54402400</v>
      </c>
      <c r="H86" s="16"/>
      <c r="I86" s="173"/>
      <c r="J86" s="173"/>
      <c r="K86" s="32" t="s">
        <v>28</v>
      </c>
      <c r="L86" s="69"/>
      <c r="M86" s="33"/>
      <c r="N86" s="26"/>
      <c r="O86" s="80">
        <f ca="1">SUM(O82:O85)</f>
        <v>54402400</v>
      </c>
      <c r="P86" s="17"/>
      <c r="Q86" s="17"/>
      <c r="R86" s="17"/>
      <c r="S86" s="17"/>
      <c r="T86" s="18"/>
      <c r="U86" s="17"/>
      <c r="V86" s="176"/>
      <c r="W86" s="173"/>
      <c r="X86" s="32" t="s">
        <v>28</v>
      </c>
      <c r="Y86" s="69"/>
      <c r="Z86" s="33"/>
      <c r="AA86" s="26"/>
      <c r="AB86" s="47">
        <f ca="1">SUM(AB82:AB85)</f>
        <v>54402400</v>
      </c>
      <c r="AC86" s="17"/>
      <c r="AD86" s="17"/>
      <c r="AE86" s="17"/>
      <c r="AF86" s="176"/>
      <c r="AG86" s="173"/>
      <c r="AH86" s="35" t="s">
        <v>28</v>
      </c>
      <c r="AI86" s="70"/>
      <c r="AJ86" s="36"/>
      <c r="AK86" s="28"/>
      <c r="AL86" s="48">
        <f ca="1">SUM(AL82:AL85)</f>
        <v>54402400</v>
      </c>
      <c r="AM86" s="17"/>
      <c r="AN86" s="17"/>
      <c r="AO86" s="17"/>
      <c r="AP86" s="17"/>
      <c r="AQ86" s="176"/>
      <c r="AR86" s="173"/>
      <c r="AS86" s="35" t="s">
        <v>28</v>
      </c>
      <c r="AT86" s="70"/>
      <c r="AU86" s="36"/>
      <c r="AV86" s="28"/>
      <c r="AW86" s="151">
        <v>54402400</v>
      </c>
      <c r="AX86" s="161"/>
      <c r="AY86" s="17"/>
      <c r="AZ86" s="17"/>
      <c r="BA86" s="176"/>
      <c r="BB86" s="173"/>
      <c r="BC86" s="35" t="s">
        <v>28</v>
      </c>
      <c r="BD86" s="70"/>
      <c r="BE86" s="36"/>
      <c r="BF86" s="28"/>
      <c r="BG86" s="151">
        <v>54402400</v>
      </c>
      <c r="BH86" s="161"/>
    </row>
    <row r="87" spans="1:60" ht="30" customHeight="1">
      <c r="A87" s="171" t="s">
        <v>112</v>
      </c>
      <c r="B87" s="171" t="s">
        <v>113</v>
      </c>
      <c r="C87" s="11" t="s">
        <v>114</v>
      </c>
      <c r="D87" s="12" t="s">
        <v>22</v>
      </c>
      <c r="E87" s="24">
        <v>0</v>
      </c>
      <c r="F87" s="25">
        <v>0</v>
      </c>
      <c r="G87" s="38">
        <f>E87*F87</f>
        <v>0</v>
      </c>
      <c r="H87" s="16"/>
      <c r="I87" s="171" t="s">
        <v>112</v>
      </c>
      <c r="J87" s="171" t="s">
        <v>113</v>
      </c>
      <c r="K87" s="11" t="s">
        <v>114</v>
      </c>
      <c r="L87" s="12" t="s">
        <v>22</v>
      </c>
      <c r="M87" s="24">
        <v>0</v>
      </c>
      <c r="N87" s="25">
        <v>0</v>
      </c>
      <c r="O87" s="38">
        <f>M87*N87</f>
        <v>0</v>
      </c>
      <c r="P87" s="17"/>
      <c r="Q87" s="17"/>
      <c r="R87" s="17"/>
      <c r="S87" s="17"/>
      <c r="T87" s="18"/>
      <c r="U87" s="17"/>
      <c r="V87" s="168" t="s">
        <v>112</v>
      </c>
      <c r="W87" s="171" t="s">
        <v>113</v>
      </c>
      <c r="X87" s="11" t="s">
        <v>114</v>
      </c>
      <c r="Y87" s="12" t="s">
        <v>22</v>
      </c>
      <c r="Z87" s="24">
        <v>0</v>
      </c>
      <c r="AA87" s="25">
        <v>0</v>
      </c>
      <c r="AB87" s="38">
        <f>Z87*AA87</f>
        <v>0</v>
      </c>
      <c r="AC87" s="17"/>
      <c r="AD87" s="17"/>
      <c r="AE87" s="17"/>
      <c r="AF87" s="168" t="s">
        <v>112</v>
      </c>
      <c r="AG87" s="171" t="s">
        <v>113</v>
      </c>
      <c r="AH87" s="19" t="s">
        <v>114</v>
      </c>
      <c r="AI87" s="20" t="s">
        <v>22</v>
      </c>
      <c r="AJ87" s="30">
        <v>0</v>
      </c>
      <c r="AK87" s="31">
        <v>0</v>
      </c>
      <c r="AL87" s="41">
        <f>AJ87*AK87</f>
        <v>0</v>
      </c>
      <c r="AM87" s="17"/>
      <c r="AN87" s="17"/>
      <c r="AO87" s="17"/>
      <c r="AP87" s="17"/>
      <c r="AQ87" s="168" t="s">
        <v>112</v>
      </c>
      <c r="AR87" s="171" t="s">
        <v>113</v>
      </c>
      <c r="AS87" s="19" t="s">
        <v>114</v>
      </c>
      <c r="AT87" s="20" t="s">
        <v>22</v>
      </c>
      <c r="AU87" s="30">
        <v>0</v>
      </c>
      <c r="AV87" s="31">
        <v>0</v>
      </c>
      <c r="AW87" s="155">
        <v>0</v>
      </c>
      <c r="AX87" s="161"/>
      <c r="AY87" s="17"/>
      <c r="AZ87" s="17"/>
      <c r="BA87" s="168" t="s">
        <v>112</v>
      </c>
      <c r="BB87" s="171" t="s">
        <v>113</v>
      </c>
      <c r="BC87" s="19" t="s">
        <v>114</v>
      </c>
      <c r="BD87" s="20" t="s">
        <v>22</v>
      </c>
      <c r="BE87" s="30">
        <v>0</v>
      </c>
      <c r="BF87" s="31">
        <v>0</v>
      </c>
      <c r="BG87" s="155">
        <v>0</v>
      </c>
      <c r="BH87" s="161"/>
    </row>
    <row r="88" spans="1:60" ht="44.25" customHeight="1">
      <c r="A88" s="173"/>
      <c r="B88" s="173"/>
      <c r="C88" s="11" t="s">
        <v>115</v>
      </c>
      <c r="D88" s="12" t="s">
        <v>22</v>
      </c>
      <c r="E88" s="24">
        <v>0</v>
      </c>
      <c r="F88" s="25"/>
      <c r="G88" s="38"/>
      <c r="H88" s="16"/>
      <c r="I88" s="173"/>
      <c r="J88" s="173"/>
      <c r="K88" s="11" t="s">
        <v>115</v>
      </c>
      <c r="L88" s="12" t="s">
        <v>22</v>
      </c>
      <c r="M88" s="24">
        <v>0</v>
      </c>
      <c r="N88" s="25"/>
      <c r="O88" s="38"/>
      <c r="P88" s="17"/>
      <c r="Q88" s="17"/>
      <c r="R88" s="17"/>
      <c r="S88" s="17"/>
      <c r="T88" s="18"/>
      <c r="U88" s="17"/>
      <c r="V88" s="169"/>
      <c r="W88" s="172"/>
      <c r="X88" s="11" t="s">
        <v>115</v>
      </c>
      <c r="Y88" s="12" t="s">
        <v>22</v>
      </c>
      <c r="Z88" s="24">
        <v>0</v>
      </c>
      <c r="AA88" s="25"/>
      <c r="AB88" s="38"/>
      <c r="AC88" s="17"/>
      <c r="AD88" s="17"/>
      <c r="AE88" s="17"/>
      <c r="AF88" s="169"/>
      <c r="AG88" s="172"/>
      <c r="AH88" s="19" t="s">
        <v>115</v>
      </c>
      <c r="AI88" s="20" t="s">
        <v>22</v>
      </c>
      <c r="AJ88" s="30">
        <v>0</v>
      </c>
      <c r="AK88" s="31"/>
      <c r="AL88" s="41"/>
      <c r="AM88" s="17"/>
      <c r="AN88" s="17"/>
      <c r="AO88" s="17"/>
      <c r="AP88" s="17"/>
      <c r="AQ88" s="169"/>
      <c r="AR88" s="172"/>
      <c r="AS88" s="19" t="s">
        <v>115</v>
      </c>
      <c r="AT88" s="20" t="s">
        <v>22</v>
      </c>
      <c r="AU88" s="30">
        <v>0</v>
      </c>
      <c r="AV88" s="31"/>
      <c r="AW88" s="155">
        <v>0</v>
      </c>
      <c r="AX88" s="161"/>
      <c r="AY88" s="17"/>
      <c r="AZ88" s="17"/>
      <c r="BA88" s="169"/>
      <c r="BB88" s="172"/>
      <c r="BC88" s="19" t="s">
        <v>115</v>
      </c>
      <c r="BD88" s="20" t="s">
        <v>22</v>
      </c>
      <c r="BE88" s="30">
        <v>0</v>
      </c>
      <c r="BF88" s="31"/>
      <c r="BG88" s="155">
        <v>0</v>
      </c>
      <c r="BH88" s="161"/>
    </row>
    <row r="89" spans="1:60" ht="17.25" customHeight="1">
      <c r="A89" s="50"/>
      <c r="B89" s="50"/>
      <c r="C89" s="32" t="s">
        <v>28</v>
      </c>
      <c r="D89" s="69"/>
      <c r="E89" s="33"/>
      <c r="F89" s="26"/>
      <c r="G89" s="34">
        <f>SUM(G87)</f>
        <v>0</v>
      </c>
      <c r="H89" s="16"/>
      <c r="I89" s="50"/>
      <c r="J89" s="50"/>
      <c r="K89" s="32" t="s">
        <v>28</v>
      </c>
      <c r="L89" s="69"/>
      <c r="M89" s="33"/>
      <c r="N89" s="26"/>
      <c r="O89" s="34">
        <f>SUM(O87)</f>
        <v>0</v>
      </c>
      <c r="P89" s="17"/>
      <c r="Q89" s="17"/>
      <c r="R89" s="17"/>
      <c r="S89" s="17"/>
      <c r="T89" s="18"/>
      <c r="U89" s="17"/>
      <c r="V89" s="170"/>
      <c r="W89" s="173"/>
      <c r="X89" s="32" t="s">
        <v>28</v>
      </c>
      <c r="Y89" s="69"/>
      <c r="Z89" s="33"/>
      <c r="AA89" s="26"/>
      <c r="AB89" s="47">
        <f>SUM(AB87:AB88)</f>
        <v>0</v>
      </c>
      <c r="AC89" s="17"/>
      <c r="AD89" s="17"/>
      <c r="AE89" s="17"/>
      <c r="AF89" s="170"/>
      <c r="AG89" s="173"/>
      <c r="AH89" s="35" t="s">
        <v>28</v>
      </c>
      <c r="AI89" s="70"/>
      <c r="AJ89" s="36"/>
      <c r="AK89" s="28"/>
      <c r="AL89" s="48">
        <f>SUM(AL87:AL88)</f>
        <v>0</v>
      </c>
      <c r="AM89" s="17"/>
      <c r="AN89" s="17"/>
      <c r="AO89" s="17"/>
      <c r="AP89" s="17"/>
      <c r="AQ89" s="170"/>
      <c r="AR89" s="173"/>
      <c r="AS89" s="35" t="s">
        <v>28</v>
      </c>
      <c r="AT89" s="70"/>
      <c r="AU89" s="36"/>
      <c r="AV89" s="28"/>
      <c r="AW89" s="151">
        <v>0</v>
      </c>
      <c r="AX89" s="161"/>
      <c r="AY89" s="17"/>
      <c r="AZ89" s="17"/>
      <c r="BA89" s="170"/>
      <c r="BB89" s="173"/>
      <c r="BC89" s="35" t="s">
        <v>28</v>
      </c>
      <c r="BD89" s="70"/>
      <c r="BE89" s="36"/>
      <c r="BF89" s="28"/>
      <c r="BG89" s="151">
        <v>0</v>
      </c>
      <c r="BH89" s="161"/>
    </row>
    <row r="90" spans="1:60" ht="56.25" customHeight="1">
      <c r="A90" s="50"/>
      <c r="B90" s="50"/>
      <c r="C90" s="51"/>
      <c r="D90" s="12"/>
      <c r="E90" s="13"/>
      <c r="F90" s="52"/>
      <c r="G90" s="81"/>
      <c r="H90" s="16"/>
      <c r="I90" s="50"/>
      <c r="J90" s="50"/>
      <c r="K90" s="51"/>
      <c r="L90" s="12"/>
      <c r="M90" s="13"/>
      <c r="N90" s="52"/>
      <c r="O90" s="81"/>
      <c r="P90" s="17"/>
      <c r="Q90" s="17">
        <v>454509310</v>
      </c>
      <c r="R90" s="17">
        <v>110945490</v>
      </c>
      <c r="S90" s="17">
        <v>235000000</v>
      </c>
      <c r="T90" s="18"/>
      <c r="U90" s="17"/>
      <c r="V90" s="168" t="s">
        <v>116</v>
      </c>
      <c r="W90" s="171" t="s">
        <v>117</v>
      </c>
      <c r="X90" s="11" t="s">
        <v>117</v>
      </c>
      <c r="Y90" s="12" t="s">
        <v>22</v>
      </c>
      <c r="Z90" s="13">
        <v>1</v>
      </c>
      <c r="AA90" s="54">
        <f ca="1">IFERROR(__xludf.DUMMYFUNCTION("+Q89+R89+S89"),800454800)</f>
        <v>800454800</v>
      </c>
      <c r="AB90" s="15">
        <f ca="1">IFERROR(__xludf.DUMMYFUNCTION("+Z89*AA89"),800454800)</f>
        <v>800454800</v>
      </c>
      <c r="AC90" s="17"/>
      <c r="AD90" s="17"/>
      <c r="AE90" s="17"/>
      <c r="AF90" s="168" t="s">
        <v>116</v>
      </c>
      <c r="AG90" s="171" t="s">
        <v>117</v>
      </c>
      <c r="AH90" s="19" t="s">
        <v>117</v>
      </c>
      <c r="AI90" s="20" t="s">
        <v>22</v>
      </c>
      <c r="AJ90" s="21">
        <v>1</v>
      </c>
      <c r="AK90" s="82">
        <v>800454800</v>
      </c>
      <c r="AL90" s="23">
        <f ca="1">IFERROR(__xludf.DUMMYFUNCTION("+AJ89*AK89"),800454800)</f>
        <v>800454800</v>
      </c>
      <c r="AM90" s="17"/>
      <c r="AN90" s="17"/>
      <c r="AO90" s="17"/>
      <c r="AP90" s="17"/>
      <c r="AQ90" s="168" t="s">
        <v>116</v>
      </c>
      <c r="AR90" s="171" t="s">
        <v>117</v>
      </c>
      <c r="AS90" s="19" t="s">
        <v>117</v>
      </c>
      <c r="AT90" s="20" t="s">
        <v>22</v>
      </c>
      <c r="AU90" s="21">
        <v>1</v>
      </c>
      <c r="AV90" s="82">
        <v>800454800</v>
      </c>
      <c r="AW90" s="155">
        <v>800454800</v>
      </c>
      <c r="AX90" s="161"/>
      <c r="AY90" s="17"/>
      <c r="AZ90" s="17"/>
      <c r="BA90" s="168" t="s">
        <v>116</v>
      </c>
      <c r="BB90" s="171" t="s">
        <v>117</v>
      </c>
      <c r="BC90" s="19" t="s">
        <v>117</v>
      </c>
      <c r="BD90" s="20" t="s">
        <v>22</v>
      </c>
      <c r="BE90" s="21">
        <v>1</v>
      </c>
      <c r="BF90" s="82">
        <v>800454800</v>
      </c>
      <c r="BG90" s="155">
        <v>800454800</v>
      </c>
      <c r="BH90" s="161"/>
    </row>
    <row r="91" spans="1:60" ht="25.5" customHeight="1">
      <c r="A91" s="50"/>
      <c r="B91" s="50"/>
      <c r="C91" s="32"/>
      <c r="D91" s="69"/>
      <c r="E91" s="33"/>
      <c r="F91" s="26"/>
      <c r="G91" s="34"/>
      <c r="H91" s="16"/>
      <c r="I91" s="50"/>
      <c r="J91" s="50"/>
      <c r="K91" s="32"/>
      <c r="L91" s="69"/>
      <c r="M91" s="33"/>
      <c r="N91" s="26"/>
      <c r="O91" s="34"/>
      <c r="P91" s="17"/>
      <c r="Q91" s="17"/>
      <c r="R91" s="17"/>
      <c r="S91" s="17"/>
      <c r="T91" s="18"/>
      <c r="U91" s="17"/>
      <c r="V91" s="170"/>
      <c r="W91" s="173"/>
      <c r="X91" s="32" t="s">
        <v>28</v>
      </c>
      <c r="Y91" s="69"/>
      <c r="Z91" s="33"/>
      <c r="AA91" s="26"/>
      <c r="AB91" s="34">
        <f ca="1">SUM(AB90)</f>
        <v>800454800</v>
      </c>
      <c r="AC91" s="17"/>
      <c r="AD91" s="17"/>
      <c r="AE91" s="17"/>
      <c r="AF91" s="170"/>
      <c r="AG91" s="173"/>
      <c r="AH91" s="35" t="s">
        <v>28</v>
      </c>
      <c r="AI91" s="70"/>
      <c r="AJ91" s="36"/>
      <c r="AK91" s="28"/>
      <c r="AL91" s="37">
        <f ca="1">SUM(AL90)</f>
        <v>800454800</v>
      </c>
      <c r="AM91" s="17"/>
      <c r="AN91" s="17"/>
      <c r="AO91" s="17"/>
      <c r="AP91" s="17"/>
      <c r="AQ91" s="170"/>
      <c r="AR91" s="173"/>
      <c r="AS91" s="35" t="s">
        <v>28</v>
      </c>
      <c r="AT91" s="70"/>
      <c r="AU91" s="36"/>
      <c r="AV91" s="28"/>
      <c r="AW91" s="154">
        <v>800454800</v>
      </c>
      <c r="AX91" s="161"/>
      <c r="AY91" s="17"/>
      <c r="AZ91" s="17"/>
      <c r="BA91" s="170"/>
      <c r="BB91" s="173"/>
      <c r="BC91" s="35" t="s">
        <v>28</v>
      </c>
      <c r="BD91" s="70"/>
      <c r="BE91" s="36"/>
      <c r="BF91" s="28"/>
      <c r="BG91" s="154">
        <v>800454800</v>
      </c>
      <c r="BH91" s="161"/>
    </row>
    <row r="92" spans="1:60" ht="30" customHeight="1">
      <c r="A92" s="179" t="s">
        <v>118</v>
      </c>
      <c r="B92" s="179" t="s">
        <v>119</v>
      </c>
      <c r="C92" s="52" t="s">
        <v>120</v>
      </c>
      <c r="D92" s="12" t="s">
        <v>22</v>
      </c>
      <c r="E92" s="24">
        <v>1</v>
      </c>
      <c r="F92" s="25">
        <v>29000000</v>
      </c>
      <c r="G92" s="25">
        <f t="shared" ref="G92:G141" si="24">E92*F92</f>
        <v>29000000</v>
      </c>
      <c r="H92" s="16"/>
      <c r="I92" s="179" t="s">
        <v>118</v>
      </c>
      <c r="J92" s="179" t="s">
        <v>119</v>
      </c>
      <c r="K92" s="52" t="s">
        <v>120</v>
      </c>
      <c r="L92" s="12" t="s">
        <v>22</v>
      </c>
      <c r="M92" s="24">
        <v>1</v>
      </c>
      <c r="N92" s="25">
        <v>29000000</v>
      </c>
      <c r="O92" s="25">
        <f t="shared" ref="O92:O141" si="25">M92*N92</f>
        <v>29000000</v>
      </c>
      <c r="P92" s="17"/>
      <c r="Q92" s="17"/>
      <c r="R92" s="17"/>
      <c r="S92" s="17"/>
      <c r="T92" s="18"/>
      <c r="U92" s="17"/>
      <c r="V92" s="174" t="s">
        <v>118</v>
      </c>
      <c r="W92" s="179" t="s">
        <v>119</v>
      </c>
      <c r="X92" s="52" t="s">
        <v>120</v>
      </c>
      <c r="Y92" s="12" t="s">
        <v>22</v>
      </c>
      <c r="Z92" s="24">
        <v>1</v>
      </c>
      <c r="AA92" s="25">
        <v>29000000</v>
      </c>
      <c r="AB92" s="25">
        <v>29000000</v>
      </c>
      <c r="AC92" s="17"/>
      <c r="AD92" s="17"/>
      <c r="AE92" s="17"/>
      <c r="AF92" s="174" t="s">
        <v>118</v>
      </c>
      <c r="AG92" s="179" t="s">
        <v>119</v>
      </c>
      <c r="AH92" s="19" t="s">
        <v>120</v>
      </c>
      <c r="AI92" s="20" t="s">
        <v>22</v>
      </c>
      <c r="AJ92" s="30">
        <v>1</v>
      </c>
      <c r="AK92" s="31">
        <v>29000000</v>
      </c>
      <c r="AL92" s="31">
        <f ca="1">IFERROR(__xludf.DUMMYFUNCTION("+AJ91*AK91"),29000000)</f>
        <v>29000000</v>
      </c>
      <c r="AM92" s="17"/>
      <c r="AN92" s="17"/>
      <c r="AO92" s="17"/>
      <c r="AP92" s="17"/>
      <c r="AQ92" s="174" t="s">
        <v>118</v>
      </c>
      <c r="AR92" s="179" t="s">
        <v>119</v>
      </c>
      <c r="AS92" s="19" t="s">
        <v>120</v>
      </c>
      <c r="AT92" s="20" t="s">
        <v>22</v>
      </c>
      <c r="AU92" s="30">
        <v>1</v>
      </c>
      <c r="AV92" s="31">
        <v>29000000</v>
      </c>
      <c r="AW92" s="155">
        <v>29000000</v>
      </c>
      <c r="AX92" s="161"/>
      <c r="AY92" s="17"/>
      <c r="AZ92" s="17"/>
      <c r="BA92" s="174" t="s">
        <v>118</v>
      </c>
      <c r="BB92" s="179" t="s">
        <v>119</v>
      </c>
      <c r="BC92" s="19" t="s">
        <v>120</v>
      </c>
      <c r="BD92" s="20" t="s">
        <v>22</v>
      </c>
      <c r="BE92" s="30">
        <v>1</v>
      </c>
      <c r="BF92" s="31">
        <v>29000000</v>
      </c>
      <c r="BG92" s="155">
        <f>+BE92*BF92</f>
        <v>29000000</v>
      </c>
      <c r="BH92" s="161"/>
    </row>
    <row r="93" spans="1:60" ht="30" customHeight="1">
      <c r="A93" s="172"/>
      <c r="B93" s="172"/>
      <c r="C93" s="52" t="s">
        <v>121</v>
      </c>
      <c r="D93" s="12" t="s">
        <v>22</v>
      </c>
      <c r="E93" s="24">
        <v>1</v>
      </c>
      <c r="F93" s="25">
        <v>21000000</v>
      </c>
      <c r="G93" s="25">
        <f t="shared" si="24"/>
        <v>21000000</v>
      </c>
      <c r="H93" s="16"/>
      <c r="I93" s="172"/>
      <c r="J93" s="172"/>
      <c r="K93" s="52" t="s">
        <v>121</v>
      </c>
      <c r="L93" s="12" t="s">
        <v>22</v>
      </c>
      <c r="M93" s="24">
        <v>1</v>
      </c>
      <c r="N93" s="25">
        <v>21000000</v>
      </c>
      <c r="O93" s="25">
        <f t="shared" si="25"/>
        <v>21000000</v>
      </c>
      <c r="P93" s="17"/>
      <c r="Q93" s="17"/>
      <c r="R93" s="17"/>
      <c r="S93" s="17"/>
      <c r="T93" s="18"/>
      <c r="U93" s="17"/>
      <c r="V93" s="175"/>
      <c r="W93" s="172"/>
      <c r="X93" s="52" t="s">
        <v>121</v>
      </c>
      <c r="Y93" s="12" t="s">
        <v>22</v>
      </c>
      <c r="Z93" s="24">
        <v>1</v>
      </c>
      <c r="AA93" s="25">
        <v>21000000</v>
      </c>
      <c r="AB93" s="25">
        <v>21000000</v>
      </c>
      <c r="AC93" s="17"/>
      <c r="AD93" s="17"/>
      <c r="AE93" s="17"/>
      <c r="AF93" s="175"/>
      <c r="AG93" s="172"/>
      <c r="AH93" s="19" t="s">
        <v>121</v>
      </c>
      <c r="AI93" s="20" t="s">
        <v>22</v>
      </c>
      <c r="AJ93" s="30">
        <v>1</v>
      </c>
      <c r="AK93" s="31">
        <v>21000000</v>
      </c>
      <c r="AL93" s="31">
        <f ca="1">IFERROR(__xludf.DUMMYFUNCTION("+AJ92*AK92"),21000000)</f>
        <v>21000000</v>
      </c>
      <c r="AM93" s="17"/>
      <c r="AN93" s="17"/>
      <c r="AO93" s="17"/>
      <c r="AP93" s="17"/>
      <c r="AQ93" s="175"/>
      <c r="AR93" s="172"/>
      <c r="AS93" s="19" t="s">
        <v>121</v>
      </c>
      <c r="AT93" s="20" t="s">
        <v>22</v>
      </c>
      <c r="AU93" s="30">
        <v>1</v>
      </c>
      <c r="AV93" s="31">
        <v>21000000</v>
      </c>
      <c r="AW93" s="155">
        <v>21000000</v>
      </c>
      <c r="AX93" s="161">
        <v>4915959</v>
      </c>
      <c r="AY93" s="17">
        <v>124041</v>
      </c>
      <c r="AZ93" s="17"/>
      <c r="BA93" s="175"/>
      <c r="BB93" s="172"/>
      <c r="BC93" s="19" t="s">
        <v>121</v>
      </c>
      <c r="BD93" s="20" t="s">
        <v>22</v>
      </c>
      <c r="BE93" s="30">
        <v>1</v>
      </c>
      <c r="BF93" s="31">
        <f>21000000+4915959+124041</f>
        <v>26040000</v>
      </c>
      <c r="BG93" s="155">
        <f t="shared" ref="BG93:BG141" si="26">+BE93*BF93</f>
        <v>26040000</v>
      </c>
      <c r="BH93" s="161"/>
    </row>
    <row r="94" spans="1:60" ht="30" customHeight="1">
      <c r="A94" s="172"/>
      <c r="B94" s="172"/>
      <c r="C94" s="52" t="s">
        <v>122</v>
      </c>
      <c r="D94" s="12" t="s">
        <v>22</v>
      </c>
      <c r="E94" s="24">
        <v>868</v>
      </c>
      <c r="F94" s="83">
        <v>77018</v>
      </c>
      <c r="G94" s="25">
        <f t="shared" si="24"/>
        <v>66851624</v>
      </c>
      <c r="H94" s="16"/>
      <c r="I94" s="172"/>
      <c r="J94" s="172"/>
      <c r="K94" s="52" t="s">
        <v>122</v>
      </c>
      <c r="L94" s="12" t="s">
        <v>22</v>
      </c>
      <c r="M94" s="24">
        <v>868</v>
      </c>
      <c r="N94" s="83">
        <v>77018</v>
      </c>
      <c r="O94" s="25">
        <f t="shared" si="25"/>
        <v>66851624</v>
      </c>
      <c r="P94" s="17"/>
      <c r="Q94" s="17"/>
      <c r="R94" s="17"/>
      <c r="S94" s="17"/>
      <c r="T94" s="18"/>
      <c r="U94" s="17"/>
      <c r="V94" s="175"/>
      <c r="W94" s="172"/>
      <c r="X94" s="52" t="s">
        <v>122</v>
      </c>
      <c r="Y94" s="12" t="s">
        <v>22</v>
      </c>
      <c r="Z94" s="24">
        <v>868</v>
      </c>
      <c r="AA94" s="83">
        <v>77018</v>
      </c>
      <c r="AB94" s="25">
        <v>66851624</v>
      </c>
      <c r="AC94" s="17"/>
      <c r="AD94" s="17"/>
      <c r="AE94" s="17"/>
      <c r="AF94" s="175"/>
      <c r="AG94" s="172"/>
      <c r="AH94" s="19" t="s">
        <v>122</v>
      </c>
      <c r="AI94" s="20" t="s">
        <v>22</v>
      </c>
      <c r="AJ94" s="30">
        <v>868</v>
      </c>
      <c r="AK94" s="84">
        <v>77018</v>
      </c>
      <c r="AL94" s="31">
        <f ca="1">IFERROR(__xludf.DUMMYFUNCTION("+AJ93*AK93"),66851624)</f>
        <v>66851624</v>
      </c>
      <c r="AM94" s="17"/>
      <c r="AN94" s="17"/>
      <c r="AO94" s="17"/>
      <c r="AP94" s="17"/>
      <c r="AQ94" s="175"/>
      <c r="AR94" s="172"/>
      <c r="AS94" s="19" t="s">
        <v>122</v>
      </c>
      <c r="AT94" s="20" t="s">
        <v>22</v>
      </c>
      <c r="AU94" s="30">
        <v>868</v>
      </c>
      <c r="AV94" s="84">
        <v>77018</v>
      </c>
      <c r="AW94" s="155">
        <v>66851624</v>
      </c>
      <c r="AX94" s="161"/>
      <c r="AY94" s="17">
        <v>6084422</v>
      </c>
      <c r="AZ94" s="17"/>
      <c r="BA94" s="175"/>
      <c r="BB94" s="172"/>
      <c r="BC94" s="19" t="s">
        <v>122</v>
      </c>
      <c r="BD94" s="20" t="s">
        <v>22</v>
      </c>
      <c r="BE94" s="30">
        <f>868+79</f>
        <v>947</v>
      </c>
      <c r="BF94" s="84">
        <v>77018</v>
      </c>
      <c r="BG94" s="155">
        <f t="shared" si="26"/>
        <v>72936046</v>
      </c>
      <c r="BH94" s="161"/>
    </row>
    <row r="95" spans="1:60" ht="30" customHeight="1">
      <c r="A95" s="172"/>
      <c r="B95" s="172"/>
      <c r="C95" s="11" t="s">
        <v>123</v>
      </c>
      <c r="D95" s="12" t="s">
        <v>22</v>
      </c>
      <c r="E95" s="24">
        <v>63</v>
      </c>
      <c r="F95" s="25">
        <v>60452</v>
      </c>
      <c r="G95" s="25">
        <f t="shared" si="24"/>
        <v>3808476</v>
      </c>
      <c r="H95" s="16"/>
      <c r="I95" s="172"/>
      <c r="J95" s="172"/>
      <c r="K95" s="11" t="s">
        <v>123</v>
      </c>
      <c r="L95" s="12" t="s">
        <v>22</v>
      </c>
      <c r="M95" s="24">
        <v>63</v>
      </c>
      <c r="N95" s="25">
        <v>60452</v>
      </c>
      <c r="O95" s="25">
        <f t="shared" si="25"/>
        <v>3808476</v>
      </c>
      <c r="P95" s="17"/>
      <c r="Q95" s="17"/>
      <c r="R95" s="17"/>
      <c r="S95" s="17"/>
      <c r="T95" s="18"/>
      <c r="U95" s="17"/>
      <c r="V95" s="175"/>
      <c r="W95" s="172"/>
      <c r="X95" s="11" t="s">
        <v>123</v>
      </c>
      <c r="Y95" s="12" t="s">
        <v>22</v>
      </c>
      <c r="Z95" s="24">
        <v>63</v>
      </c>
      <c r="AA95" s="25">
        <v>60452</v>
      </c>
      <c r="AB95" s="25">
        <v>3808476</v>
      </c>
      <c r="AC95" s="17"/>
      <c r="AD95" s="17"/>
      <c r="AE95" s="17"/>
      <c r="AF95" s="175"/>
      <c r="AG95" s="172"/>
      <c r="AH95" s="19" t="s">
        <v>123</v>
      </c>
      <c r="AI95" s="20" t="s">
        <v>22</v>
      </c>
      <c r="AJ95" s="30">
        <v>63</v>
      </c>
      <c r="AK95" s="31">
        <v>60452</v>
      </c>
      <c r="AL95" s="31">
        <f ca="1">IFERROR(__xludf.DUMMYFUNCTION("+AJ94*AK94"),3808476)</f>
        <v>3808476</v>
      </c>
      <c r="AM95" s="17"/>
      <c r="AN95" s="17"/>
      <c r="AO95" s="17"/>
      <c r="AP95" s="17"/>
      <c r="AQ95" s="175"/>
      <c r="AR95" s="172"/>
      <c r="AS95" s="19" t="s">
        <v>123</v>
      </c>
      <c r="AT95" s="20" t="s">
        <v>22</v>
      </c>
      <c r="AU95" s="30">
        <v>63</v>
      </c>
      <c r="AV95" s="31">
        <v>60452</v>
      </c>
      <c r="AW95" s="155">
        <v>3808476</v>
      </c>
      <c r="AX95" s="161"/>
      <c r="AY95" s="17">
        <v>725424</v>
      </c>
      <c r="AZ95" s="17"/>
      <c r="BA95" s="175"/>
      <c r="BB95" s="172"/>
      <c r="BC95" s="19" t="s">
        <v>123</v>
      </c>
      <c r="BD95" s="20" t="s">
        <v>22</v>
      </c>
      <c r="BE95" s="30">
        <f>63+12</f>
        <v>75</v>
      </c>
      <c r="BF95" s="31">
        <v>60452</v>
      </c>
      <c r="BG95" s="155">
        <f t="shared" si="26"/>
        <v>4533900</v>
      </c>
      <c r="BH95" s="161"/>
    </row>
    <row r="96" spans="1:60" ht="30" customHeight="1">
      <c r="A96" s="172"/>
      <c r="B96" s="172"/>
      <c r="C96" s="11" t="s">
        <v>124</v>
      </c>
      <c r="D96" s="12" t="s">
        <v>22</v>
      </c>
      <c r="E96" s="24">
        <v>35</v>
      </c>
      <c r="F96" s="25">
        <v>65450</v>
      </c>
      <c r="G96" s="25">
        <f t="shared" si="24"/>
        <v>2290750</v>
      </c>
      <c r="H96" s="16"/>
      <c r="I96" s="172"/>
      <c r="J96" s="172"/>
      <c r="K96" s="11" t="s">
        <v>124</v>
      </c>
      <c r="L96" s="12" t="s">
        <v>22</v>
      </c>
      <c r="M96" s="24">
        <v>35</v>
      </c>
      <c r="N96" s="25">
        <v>65450</v>
      </c>
      <c r="O96" s="25">
        <f t="shared" si="25"/>
        <v>2290750</v>
      </c>
      <c r="P96" s="17"/>
      <c r="Q96" s="17"/>
      <c r="R96" s="17"/>
      <c r="S96" s="17"/>
      <c r="T96" s="18"/>
      <c r="U96" s="17"/>
      <c r="V96" s="175"/>
      <c r="W96" s="172"/>
      <c r="X96" s="11" t="s">
        <v>124</v>
      </c>
      <c r="Y96" s="12" t="s">
        <v>22</v>
      </c>
      <c r="Z96" s="24">
        <v>35</v>
      </c>
      <c r="AA96" s="25">
        <v>65450</v>
      </c>
      <c r="AB96" s="25">
        <v>2290750</v>
      </c>
      <c r="AC96" s="17"/>
      <c r="AD96" s="17"/>
      <c r="AE96" s="17"/>
      <c r="AF96" s="175"/>
      <c r="AG96" s="172"/>
      <c r="AH96" s="19" t="s">
        <v>124</v>
      </c>
      <c r="AI96" s="20" t="s">
        <v>22</v>
      </c>
      <c r="AJ96" s="30">
        <v>35</v>
      </c>
      <c r="AK96" s="31">
        <v>65450</v>
      </c>
      <c r="AL96" s="31">
        <f ca="1">IFERROR(__xludf.DUMMYFUNCTION("+AJ95*AK95"),2290750)</f>
        <v>2290750</v>
      </c>
      <c r="AM96" s="17"/>
      <c r="AN96" s="17"/>
      <c r="AO96" s="17"/>
      <c r="AP96" s="17"/>
      <c r="AQ96" s="175"/>
      <c r="AR96" s="172"/>
      <c r="AS96" s="19" t="s">
        <v>124</v>
      </c>
      <c r="AT96" s="20" t="s">
        <v>22</v>
      </c>
      <c r="AU96" s="30">
        <v>35</v>
      </c>
      <c r="AV96" s="31">
        <v>65450</v>
      </c>
      <c r="AW96" s="155">
        <v>2290750</v>
      </c>
      <c r="AX96" s="161"/>
      <c r="AY96" s="17">
        <v>392700</v>
      </c>
      <c r="AZ96" s="17"/>
      <c r="BA96" s="175"/>
      <c r="BB96" s="172"/>
      <c r="BC96" s="19" t="s">
        <v>124</v>
      </c>
      <c r="BD96" s="20" t="s">
        <v>22</v>
      </c>
      <c r="BE96" s="30">
        <f>35+6</f>
        <v>41</v>
      </c>
      <c r="BF96" s="31">
        <v>65450</v>
      </c>
      <c r="BG96" s="155">
        <f t="shared" si="26"/>
        <v>2683450</v>
      </c>
      <c r="BH96" s="161"/>
    </row>
    <row r="97" spans="1:60" ht="30" customHeight="1">
      <c r="A97" s="172"/>
      <c r="B97" s="172"/>
      <c r="C97" s="11" t="s">
        <v>85</v>
      </c>
      <c r="D97" s="12" t="s">
        <v>22</v>
      </c>
      <c r="E97" s="24">
        <v>450</v>
      </c>
      <c r="F97" s="25">
        <f>16000*1.057</f>
        <v>16912</v>
      </c>
      <c r="G97" s="25">
        <f t="shared" si="24"/>
        <v>7610400</v>
      </c>
      <c r="H97" s="16"/>
      <c r="I97" s="172"/>
      <c r="J97" s="172"/>
      <c r="K97" s="11" t="s">
        <v>85</v>
      </c>
      <c r="L97" s="12" t="s">
        <v>22</v>
      </c>
      <c r="M97" s="24">
        <v>450</v>
      </c>
      <c r="N97" s="25">
        <f>16000*1.057</f>
        <v>16912</v>
      </c>
      <c r="O97" s="25">
        <f t="shared" si="25"/>
        <v>7610400</v>
      </c>
      <c r="P97" s="17"/>
      <c r="Q97" s="17"/>
      <c r="R97" s="17"/>
      <c r="S97" s="17"/>
      <c r="T97" s="18"/>
      <c r="U97" s="17"/>
      <c r="V97" s="175"/>
      <c r="W97" s="172"/>
      <c r="X97" s="11" t="s">
        <v>85</v>
      </c>
      <c r="Y97" s="12" t="s">
        <v>22</v>
      </c>
      <c r="Z97" s="24">
        <v>450</v>
      </c>
      <c r="AA97" s="25">
        <v>16912</v>
      </c>
      <c r="AB97" s="25">
        <v>7610400</v>
      </c>
      <c r="AC97" s="17"/>
      <c r="AD97" s="17"/>
      <c r="AE97" s="17"/>
      <c r="AF97" s="175"/>
      <c r="AG97" s="172"/>
      <c r="AH97" s="19" t="s">
        <v>85</v>
      </c>
      <c r="AI97" s="20" t="s">
        <v>22</v>
      </c>
      <c r="AJ97" s="30">
        <v>450</v>
      </c>
      <c r="AK97" s="31">
        <v>16912</v>
      </c>
      <c r="AL97" s="31">
        <f ca="1">IFERROR(__xludf.DUMMYFUNCTION("+AJ96*AK96"),7610400)</f>
        <v>7610400</v>
      </c>
      <c r="AM97" s="17"/>
      <c r="AN97" s="17"/>
      <c r="AO97" s="17"/>
      <c r="AP97" s="17"/>
      <c r="AQ97" s="175"/>
      <c r="AR97" s="172"/>
      <c r="AS97" s="19" t="s">
        <v>85</v>
      </c>
      <c r="AT97" s="20" t="s">
        <v>22</v>
      </c>
      <c r="AU97" s="30">
        <v>450</v>
      </c>
      <c r="AV97" s="31">
        <v>16912</v>
      </c>
      <c r="AW97" s="155">
        <v>7610400</v>
      </c>
      <c r="AX97" s="161"/>
      <c r="AY97" s="17">
        <v>1336048</v>
      </c>
      <c r="AZ97" s="17"/>
      <c r="BA97" s="175"/>
      <c r="BB97" s="172"/>
      <c r="BC97" s="19" t="s">
        <v>85</v>
      </c>
      <c r="BD97" s="20" t="s">
        <v>22</v>
      </c>
      <c r="BE97" s="30">
        <f>450+79</f>
        <v>529</v>
      </c>
      <c r="BF97" s="31">
        <v>16912</v>
      </c>
      <c r="BG97" s="155">
        <f t="shared" si="26"/>
        <v>8946448</v>
      </c>
      <c r="BH97" s="161"/>
    </row>
    <row r="98" spans="1:60" ht="30" customHeight="1">
      <c r="A98" s="172"/>
      <c r="B98" s="172"/>
      <c r="C98" s="11" t="s">
        <v>125</v>
      </c>
      <c r="D98" s="12" t="s">
        <v>22</v>
      </c>
      <c r="E98" s="24">
        <v>450</v>
      </c>
      <c r="F98" s="25">
        <f>28000*1.057</f>
        <v>29596</v>
      </c>
      <c r="G98" s="25">
        <f t="shared" si="24"/>
        <v>13318200</v>
      </c>
      <c r="H98" s="16"/>
      <c r="I98" s="172"/>
      <c r="J98" s="172"/>
      <c r="K98" s="11" t="s">
        <v>125</v>
      </c>
      <c r="L98" s="12" t="s">
        <v>22</v>
      </c>
      <c r="M98" s="24">
        <v>450</v>
      </c>
      <c r="N98" s="25">
        <f>28000*1.057</f>
        <v>29596</v>
      </c>
      <c r="O98" s="25">
        <f t="shared" si="25"/>
        <v>13318200</v>
      </c>
      <c r="P98" s="17"/>
      <c r="Q98" s="17"/>
      <c r="R98" s="17"/>
      <c r="S98" s="17"/>
      <c r="T98" s="18"/>
      <c r="U98" s="17"/>
      <c r="V98" s="175"/>
      <c r="W98" s="172"/>
      <c r="X98" s="11" t="s">
        <v>125</v>
      </c>
      <c r="Y98" s="12" t="s">
        <v>22</v>
      </c>
      <c r="Z98" s="24">
        <v>450</v>
      </c>
      <c r="AA98" s="25">
        <v>29596</v>
      </c>
      <c r="AB98" s="25">
        <v>13318200</v>
      </c>
      <c r="AC98" s="17"/>
      <c r="AD98" s="17"/>
      <c r="AE98" s="17"/>
      <c r="AF98" s="175"/>
      <c r="AG98" s="172"/>
      <c r="AH98" s="19" t="s">
        <v>125</v>
      </c>
      <c r="AI98" s="20" t="s">
        <v>22</v>
      </c>
      <c r="AJ98" s="30">
        <v>450</v>
      </c>
      <c r="AK98" s="31">
        <v>29596</v>
      </c>
      <c r="AL98" s="31">
        <f ca="1">IFERROR(__xludf.DUMMYFUNCTION("+AJ97*AK97"),13318200)</f>
        <v>13318200</v>
      </c>
      <c r="AM98" s="17"/>
      <c r="AN98" s="17"/>
      <c r="AO98" s="17"/>
      <c r="AP98" s="17"/>
      <c r="AQ98" s="175"/>
      <c r="AR98" s="172"/>
      <c r="AS98" s="19" t="s">
        <v>125</v>
      </c>
      <c r="AT98" s="20" t="s">
        <v>22</v>
      </c>
      <c r="AU98" s="30">
        <v>450</v>
      </c>
      <c r="AV98" s="31">
        <v>29596</v>
      </c>
      <c r="AW98" s="155">
        <v>13318200</v>
      </c>
      <c r="AX98" s="161"/>
      <c r="AY98" s="17">
        <v>2338084</v>
      </c>
      <c r="AZ98" s="17"/>
      <c r="BA98" s="175"/>
      <c r="BB98" s="172"/>
      <c r="BC98" s="19" t="s">
        <v>125</v>
      </c>
      <c r="BD98" s="20" t="s">
        <v>22</v>
      </c>
      <c r="BE98" s="30">
        <f>450+79</f>
        <v>529</v>
      </c>
      <c r="BF98" s="31">
        <v>29596</v>
      </c>
      <c r="BG98" s="155">
        <f t="shared" si="26"/>
        <v>15656284</v>
      </c>
      <c r="BH98" s="161"/>
    </row>
    <row r="99" spans="1:60" ht="30" customHeight="1">
      <c r="A99" s="172"/>
      <c r="B99" s="172"/>
      <c r="C99" s="11" t="s">
        <v>126</v>
      </c>
      <c r="D99" s="12" t="s">
        <v>22</v>
      </c>
      <c r="E99" s="24">
        <v>84</v>
      </c>
      <c r="F99" s="25">
        <v>550000</v>
      </c>
      <c r="G99" s="25">
        <f t="shared" si="24"/>
        <v>46200000</v>
      </c>
      <c r="H99" s="16"/>
      <c r="I99" s="172"/>
      <c r="J99" s="172"/>
      <c r="K99" s="11" t="s">
        <v>126</v>
      </c>
      <c r="L99" s="12" t="s">
        <v>22</v>
      </c>
      <c r="M99" s="24">
        <v>84</v>
      </c>
      <c r="N99" s="25">
        <v>550000</v>
      </c>
      <c r="O99" s="25">
        <f t="shared" si="25"/>
        <v>46200000</v>
      </c>
      <c r="P99" s="17"/>
      <c r="Q99" s="17"/>
      <c r="R99" s="17"/>
      <c r="S99" s="17"/>
      <c r="T99" s="18"/>
      <c r="U99" s="17"/>
      <c r="V99" s="175"/>
      <c r="W99" s="172"/>
      <c r="X99" s="11" t="s">
        <v>126</v>
      </c>
      <c r="Y99" s="12" t="s">
        <v>22</v>
      </c>
      <c r="Z99" s="24">
        <v>84</v>
      </c>
      <c r="AA99" s="25">
        <v>550000</v>
      </c>
      <c r="AB99" s="25">
        <v>46200000</v>
      </c>
      <c r="AC99" s="17"/>
      <c r="AD99" s="17"/>
      <c r="AE99" s="17"/>
      <c r="AF99" s="175"/>
      <c r="AG99" s="172"/>
      <c r="AH99" s="19" t="s">
        <v>126</v>
      </c>
      <c r="AI99" s="20" t="s">
        <v>22</v>
      </c>
      <c r="AJ99" s="30">
        <v>84</v>
      </c>
      <c r="AK99" s="31">
        <v>550000</v>
      </c>
      <c r="AL99" s="31">
        <f ca="1">IFERROR(__xludf.DUMMYFUNCTION("+AJ98*AK98"),46200000)</f>
        <v>46200000</v>
      </c>
      <c r="AM99" s="17"/>
      <c r="AN99" s="17"/>
      <c r="AO99" s="17"/>
      <c r="AP99" s="17"/>
      <c r="AQ99" s="175"/>
      <c r="AR99" s="172"/>
      <c r="AS99" s="19" t="s">
        <v>126</v>
      </c>
      <c r="AT99" s="20" t="s">
        <v>22</v>
      </c>
      <c r="AU99" s="30">
        <v>84</v>
      </c>
      <c r="AV99" s="31">
        <v>550000</v>
      </c>
      <c r="AW99" s="155">
        <v>46200000</v>
      </c>
      <c r="AX99" s="161"/>
      <c r="AY99" s="17">
        <v>9900000</v>
      </c>
      <c r="AZ99" s="17"/>
      <c r="BA99" s="175"/>
      <c r="BB99" s="172"/>
      <c r="BC99" s="19" t="s">
        <v>126</v>
      </c>
      <c r="BD99" s="20" t="s">
        <v>22</v>
      </c>
      <c r="BE99" s="30">
        <f>84+18</f>
        <v>102</v>
      </c>
      <c r="BF99" s="31">
        <v>550000</v>
      </c>
      <c r="BG99" s="155">
        <f t="shared" si="26"/>
        <v>56100000</v>
      </c>
      <c r="BH99" s="161"/>
    </row>
    <row r="100" spans="1:60" ht="30" customHeight="1">
      <c r="A100" s="172"/>
      <c r="B100" s="172"/>
      <c r="C100" s="11" t="s">
        <v>127</v>
      </c>
      <c r="D100" s="12" t="s">
        <v>22</v>
      </c>
      <c r="E100" s="24">
        <v>1</v>
      </c>
      <c r="F100" s="25">
        <v>3000000</v>
      </c>
      <c r="G100" s="25">
        <f t="shared" si="24"/>
        <v>3000000</v>
      </c>
      <c r="H100" s="16"/>
      <c r="I100" s="172"/>
      <c r="J100" s="172"/>
      <c r="K100" s="11" t="s">
        <v>127</v>
      </c>
      <c r="L100" s="12" t="s">
        <v>22</v>
      </c>
      <c r="M100" s="24">
        <v>1</v>
      </c>
      <c r="N100" s="25">
        <v>3000000</v>
      </c>
      <c r="O100" s="25">
        <f t="shared" si="25"/>
        <v>3000000</v>
      </c>
      <c r="P100" s="17"/>
      <c r="Q100" s="17"/>
      <c r="R100" s="17"/>
      <c r="S100" s="17"/>
      <c r="T100" s="18"/>
      <c r="U100" s="17"/>
      <c r="V100" s="175"/>
      <c r="W100" s="172"/>
      <c r="X100" s="11" t="s">
        <v>127</v>
      </c>
      <c r="Y100" s="12" t="s">
        <v>22</v>
      </c>
      <c r="Z100" s="24">
        <v>1</v>
      </c>
      <c r="AA100" s="25">
        <v>3000000</v>
      </c>
      <c r="AB100" s="25">
        <v>3000000</v>
      </c>
      <c r="AC100" s="17"/>
      <c r="AD100" s="17"/>
      <c r="AE100" s="17"/>
      <c r="AF100" s="175"/>
      <c r="AG100" s="172"/>
      <c r="AH100" s="19" t="s">
        <v>127</v>
      </c>
      <c r="AI100" s="20" t="s">
        <v>22</v>
      </c>
      <c r="AJ100" s="30">
        <v>1</v>
      </c>
      <c r="AK100" s="31">
        <v>3000000</v>
      </c>
      <c r="AL100" s="31">
        <f ca="1">IFERROR(__xludf.DUMMYFUNCTION("+AJ99*AK99"),3000000)</f>
        <v>3000000</v>
      </c>
      <c r="AM100" s="17"/>
      <c r="AN100" s="17"/>
      <c r="AO100" s="17"/>
      <c r="AP100" s="17"/>
      <c r="AQ100" s="175"/>
      <c r="AR100" s="172"/>
      <c r="AS100" s="19" t="s">
        <v>127</v>
      </c>
      <c r="AT100" s="20" t="s">
        <v>22</v>
      </c>
      <c r="AU100" s="30">
        <v>1</v>
      </c>
      <c r="AV100" s="31">
        <v>3000000</v>
      </c>
      <c r="AW100" s="155">
        <v>3000000</v>
      </c>
      <c r="AX100" s="161"/>
      <c r="AY100" s="17"/>
      <c r="AZ100" s="17"/>
      <c r="BA100" s="175"/>
      <c r="BB100" s="172"/>
      <c r="BC100" s="19" t="s">
        <v>127</v>
      </c>
      <c r="BD100" s="20" t="s">
        <v>22</v>
      </c>
      <c r="BE100" s="30">
        <v>1</v>
      </c>
      <c r="BF100" s="31">
        <v>3000000</v>
      </c>
      <c r="BG100" s="155">
        <f t="shared" si="26"/>
        <v>3000000</v>
      </c>
      <c r="BH100" s="161"/>
    </row>
    <row r="101" spans="1:60" ht="30" customHeight="1">
      <c r="A101" s="172"/>
      <c r="B101" s="172"/>
      <c r="C101" s="11" t="s">
        <v>128</v>
      </c>
      <c r="D101" s="12" t="s">
        <v>129</v>
      </c>
      <c r="E101" s="24">
        <v>1</v>
      </c>
      <c r="F101" s="25">
        <v>35000000</v>
      </c>
      <c r="G101" s="25">
        <f t="shared" si="24"/>
        <v>35000000</v>
      </c>
      <c r="H101" s="16"/>
      <c r="I101" s="172"/>
      <c r="J101" s="172"/>
      <c r="K101" s="11" t="s">
        <v>128</v>
      </c>
      <c r="L101" s="12" t="s">
        <v>129</v>
      </c>
      <c r="M101" s="24">
        <v>1</v>
      </c>
      <c r="N101" s="25">
        <v>35000000</v>
      </c>
      <c r="O101" s="25">
        <f t="shared" si="25"/>
        <v>35000000</v>
      </c>
      <c r="P101" s="17"/>
      <c r="Q101" s="17"/>
      <c r="R101" s="17"/>
      <c r="S101" s="17"/>
      <c r="T101" s="18"/>
      <c r="U101" s="17"/>
      <c r="V101" s="175"/>
      <c r="W101" s="172"/>
      <c r="X101" s="11" t="s">
        <v>128</v>
      </c>
      <c r="Y101" s="12" t="s">
        <v>129</v>
      </c>
      <c r="Z101" s="24">
        <v>1</v>
      </c>
      <c r="AA101" s="25">
        <v>35000000</v>
      </c>
      <c r="AB101" s="25">
        <v>35000000</v>
      </c>
      <c r="AC101" s="17"/>
      <c r="AD101" s="17"/>
      <c r="AE101" s="17"/>
      <c r="AF101" s="175"/>
      <c r="AG101" s="172"/>
      <c r="AH101" s="19" t="s">
        <v>128</v>
      </c>
      <c r="AI101" s="20" t="s">
        <v>129</v>
      </c>
      <c r="AJ101" s="21">
        <v>1</v>
      </c>
      <c r="AK101" s="22">
        <v>35000000</v>
      </c>
      <c r="AL101" s="31">
        <f ca="1">IFERROR(__xludf.DUMMYFUNCTION("+AJ100*AK100"),35000000)</f>
        <v>35000000</v>
      </c>
      <c r="AM101" s="17"/>
      <c r="AN101" s="17"/>
      <c r="AO101" s="17"/>
      <c r="AP101" s="17"/>
      <c r="AQ101" s="175"/>
      <c r="AR101" s="172"/>
      <c r="AS101" s="19" t="s">
        <v>128</v>
      </c>
      <c r="AT101" s="20" t="s">
        <v>129</v>
      </c>
      <c r="AU101" s="21">
        <v>1</v>
      </c>
      <c r="AV101" s="22">
        <v>35000000</v>
      </c>
      <c r="AW101" s="155">
        <v>35000000</v>
      </c>
      <c r="AX101" s="161"/>
      <c r="AY101" s="17"/>
      <c r="AZ101" s="17"/>
      <c r="BA101" s="175"/>
      <c r="BB101" s="172"/>
      <c r="BC101" s="19" t="s">
        <v>128</v>
      </c>
      <c r="BD101" s="20" t="s">
        <v>129</v>
      </c>
      <c r="BE101" s="21">
        <v>1</v>
      </c>
      <c r="BF101" s="22">
        <v>35000000</v>
      </c>
      <c r="BG101" s="155">
        <f t="shared" si="26"/>
        <v>35000000</v>
      </c>
      <c r="BH101" s="161"/>
    </row>
    <row r="102" spans="1:60" ht="30" customHeight="1">
      <c r="A102" s="172"/>
      <c r="B102" s="172"/>
      <c r="C102" s="11" t="s">
        <v>130</v>
      </c>
      <c r="D102" s="12" t="s">
        <v>22</v>
      </c>
      <c r="E102" s="24">
        <v>0</v>
      </c>
      <c r="F102" s="25">
        <v>0</v>
      </c>
      <c r="G102" s="83">
        <f t="shared" si="24"/>
        <v>0</v>
      </c>
      <c r="H102" s="16"/>
      <c r="I102" s="172"/>
      <c r="J102" s="172"/>
      <c r="K102" s="11" t="s">
        <v>130</v>
      </c>
      <c r="L102" s="12" t="s">
        <v>22</v>
      </c>
      <c r="M102" s="24">
        <v>0</v>
      </c>
      <c r="N102" s="25">
        <v>0</v>
      </c>
      <c r="O102" s="83">
        <f t="shared" si="25"/>
        <v>0</v>
      </c>
      <c r="P102" s="17"/>
      <c r="Q102" s="17"/>
      <c r="R102" s="17"/>
      <c r="S102" s="17"/>
      <c r="T102" s="18"/>
      <c r="U102" s="17"/>
      <c r="V102" s="175"/>
      <c r="W102" s="172"/>
      <c r="X102" s="11" t="s">
        <v>130</v>
      </c>
      <c r="Y102" s="12" t="s">
        <v>22</v>
      </c>
      <c r="Z102" s="24">
        <v>0</v>
      </c>
      <c r="AA102" s="25">
        <v>0</v>
      </c>
      <c r="AB102" s="83">
        <v>0</v>
      </c>
      <c r="AC102" s="17"/>
      <c r="AD102" s="17"/>
      <c r="AE102" s="17"/>
      <c r="AF102" s="175"/>
      <c r="AG102" s="172"/>
      <c r="AH102" s="19" t="s">
        <v>130</v>
      </c>
      <c r="AI102" s="20" t="s">
        <v>22</v>
      </c>
      <c r="AJ102" s="30">
        <v>0</v>
      </c>
      <c r="AK102" s="31">
        <v>0</v>
      </c>
      <c r="AL102" s="31">
        <f ca="1">IFERROR(__xludf.DUMMYFUNCTION("+AJ101*AK101"),0)</f>
        <v>0</v>
      </c>
      <c r="AM102" s="17"/>
      <c r="AN102" s="17"/>
      <c r="AO102" s="17"/>
      <c r="AP102" s="17"/>
      <c r="AQ102" s="175"/>
      <c r="AR102" s="172"/>
      <c r="AS102" s="19" t="s">
        <v>130</v>
      </c>
      <c r="AT102" s="20" t="s">
        <v>22</v>
      </c>
      <c r="AU102" s="30">
        <v>0</v>
      </c>
      <c r="AV102" s="31">
        <v>0</v>
      </c>
      <c r="AW102" s="155">
        <v>0</v>
      </c>
      <c r="AX102" s="161"/>
      <c r="AY102" s="17"/>
      <c r="AZ102" s="17"/>
      <c r="BA102" s="175"/>
      <c r="BB102" s="172"/>
      <c r="BC102" s="19" t="s">
        <v>130</v>
      </c>
      <c r="BD102" s="20" t="s">
        <v>22</v>
      </c>
      <c r="BE102" s="30">
        <v>0</v>
      </c>
      <c r="BF102" s="31">
        <v>0</v>
      </c>
      <c r="BG102" s="155">
        <f t="shared" si="26"/>
        <v>0</v>
      </c>
      <c r="BH102" s="161"/>
    </row>
    <row r="103" spans="1:60" ht="30" customHeight="1">
      <c r="A103" s="172"/>
      <c r="B103" s="172"/>
      <c r="C103" s="11" t="s">
        <v>131</v>
      </c>
      <c r="D103" s="12" t="s">
        <v>22</v>
      </c>
      <c r="E103" s="24">
        <v>0</v>
      </c>
      <c r="F103" s="25">
        <v>0</v>
      </c>
      <c r="G103" s="83">
        <f t="shared" si="24"/>
        <v>0</v>
      </c>
      <c r="H103" s="16"/>
      <c r="I103" s="172"/>
      <c r="J103" s="172"/>
      <c r="K103" s="11" t="s">
        <v>131</v>
      </c>
      <c r="L103" s="12" t="s">
        <v>22</v>
      </c>
      <c r="M103" s="24">
        <v>0</v>
      </c>
      <c r="N103" s="25">
        <v>0</v>
      </c>
      <c r="O103" s="83">
        <f t="shared" si="25"/>
        <v>0</v>
      </c>
      <c r="P103" s="17"/>
      <c r="Q103" s="17"/>
      <c r="R103" s="17"/>
      <c r="S103" s="17"/>
      <c r="T103" s="18"/>
      <c r="U103" s="17"/>
      <c r="V103" s="175"/>
      <c r="W103" s="172"/>
      <c r="X103" s="11" t="s">
        <v>131</v>
      </c>
      <c r="Y103" s="12" t="s">
        <v>22</v>
      </c>
      <c r="Z103" s="24">
        <v>0</v>
      </c>
      <c r="AA103" s="25">
        <v>0</v>
      </c>
      <c r="AB103" s="83">
        <v>0</v>
      </c>
      <c r="AC103" s="17"/>
      <c r="AD103" s="17"/>
      <c r="AE103" s="17"/>
      <c r="AF103" s="175"/>
      <c r="AG103" s="172"/>
      <c r="AH103" s="19" t="s">
        <v>131</v>
      </c>
      <c r="AI103" s="20" t="s">
        <v>22</v>
      </c>
      <c r="AJ103" s="30">
        <v>0</v>
      </c>
      <c r="AK103" s="31">
        <v>0</v>
      </c>
      <c r="AL103" s="31">
        <f ca="1">IFERROR(__xludf.DUMMYFUNCTION("+AJ102*AK102"),0)</f>
        <v>0</v>
      </c>
      <c r="AM103" s="17"/>
      <c r="AN103" s="17"/>
      <c r="AO103" s="17"/>
      <c r="AP103" s="17"/>
      <c r="AQ103" s="175"/>
      <c r="AR103" s="172"/>
      <c r="AS103" s="19" t="s">
        <v>131</v>
      </c>
      <c r="AT103" s="20" t="s">
        <v>22</v>
      </c>
      <c r="AU103" s="30">
        <v>0</v>
      </c>
      <c r="AV103" s="31">
        <v>0</v>
      </c>
      <c r="AW103" s="155">
        <v>0</v>
      </c>
      <c r="AX103" s="161"/>
      <c r="AY103" s="17"/>
      <c r="AZ103" s="17"/>
      <c r="BA103" s="175"/>
      <c r="BB103" s="172"/>
      <c r="BC103" s="19" t="s">
        <v>131</v>
      </c>
      <c r="BD103" s="20" t="s">
        <v>22</v>
      </c>
      <c r="BE103" s="30">
        <v>0</v>
      </c>
      <c r="BF103" s="31">
        <v>0</v>
      </c>
      <c r="BG103" s="155">
        <f t="shared" si="26"/>
        <v>0</v>
      </c>
      <c r="BH103" s="161"/>
    </row>
    <row r="104" spans="1:60" ht="30" customHeight="1">
      <c r="A104" s="172"/>
      <c r="B104" s="172"/>
      <c r="C104" s="11" t="s">
        <v>132</v>
      </c>
      <c r="D104" s="12" t="s">
        <v>22</v>
      </c>
      <c r="E104" s="24">
        <v>0</v>
      </c>
      <c r="F104" s="25">
        <v>0</v>
      </c>
      <c r="G104" s="83">
        <f t="shared" si="24"/>
        <v>0</v>
      </c>
      <c r="H104" s="16"/>
      <c r="I104" s="172"/>
      <c r="J104" s="172"/>
      <c r="K104" s="11" t="s">
        <v>132</v>
      </c>
      <c r="L104" s="12" t="s">
        <v>22</v>
      </c>
      <c r="M104" s="24">
        <v>0</v>
      </c>
      <c r="N104" s="25">
        <v>0</v>
      </c>
      <c r="O104" s="83">
        <f t="shared" si="25"/>
        <v>0</v>
      </c>
      <c r="P104" s="17"/>
      <c r="Q104" s="17"/>
      <c r="R104" s="17"/>
      <c r="S104" s="17"/>
      <c r="T104" s="18"/>
      <c r="U104" s="17"/>
      <c r="V104" s="175"/>
      <c r="W104" s="172"/>
      <c r="X104" s="11" t="s">
        <v>132</v>
      </c>
      <c r="Y104" s="12" t="s">
        <v>22</v>
      </c>
      <c r="Z104" s="24">
        <v>0</v>
      </c>
      <c r="AA104" s="25">
        <v>0</v>
      </c>
      <c r="AB104" s="83">
        <v>0</v>
      </c>
      <c r="AC104" s="17"/>
      <c r="AD104" s="17"/>
      <c r="AE104" s="17"/>
      <c r="AF104" s="175"/>
      <c r="AG104" s="172"/>
      <c r="AH104" s="19" t="s">
        <v>132</v>
      </c>
      <c r="AI104" s="20" t="s">
        <v>22</v>
      </c>
      <c r="AJ104" s="30">
        <v>0</v>
      </c>
      <c r="AK104" s="31">
        <v>0</v>
      </c>
      <c r="AL104" s="31">
        <f ca="1">IFERROR(__xludf.DUMMYFUNCTION("+AJ103*AK103"),0)</f>
        <v>0</v>
      </c>
      <c r="AM104" s="17"/>
      <c r="AN104" s="17"/>
      <c r="AO104" s="17"/>
      <c r="AP104" s="17"/>
      <c r="AQ104" s="175"/>
      <c r="AR104" s="172"/>
      <c r="AS104" s="19" t="s">
        <v>132</v>
      </c>
      <c r="AT104" s="20" t="s">
        <v>22</v>
      </c>
      <c r="AU104" s="30">
        <v>0</v>
      </c>
      <c r="AV104" s="31">
        <v>0</v>
      </c>
      <c r="AW104" s="155">
        <v>0</v>
      </c>
      <c r="AX104" s="161"/>
      <c r="AY104" s="17"/>
      <c r="AZ104" s="17"/>
      <c r="BA104" s="175"/>
      <c r="BB104" s="172"/>
      <c r="BC104" s="19" t="s">
        <v>132</v>
      </c>
      <c r="BD104" s="20" t="s">
        <v>22</v>
      </c>
      <c r="BE104" s="30">
        <v>0</v>
      </c>
      <c r="BF104" s="31">
        <v>0</v>
      </c>
      <c r="BG104" s="155">
        <f t="shared" si="26"/>
        <v>0</v>
      </c>
      <c r="BH104" s="161"/>
    </row>
    <row r="105" spans="1:60" ht="30" customHeight="1">
      <c r="A105" s="172"/>
      <c r="B105" s="172"/>
      <c r="C105" s="11" t="s">
        <v>133</v>
      </c>
      <c r="D105" s="12" t="s">
        <v>22</v>
      </c>
      <c r="E105" s="24">
        <v>0</v>
      </c>
      <c r="F105" s="25">
        <v>0</v>
      </c>
      <c r="G105" s="83">
        <f t="shared" si="24"/>
        <v>0</v>
      </c>
      <c r="H105" s="16"/>
      <c r="I105" s="172"/>
      <c r="J105" s="172"/>
      <c r="K105" s="11" t="s">
        <v>133</v>
      </c>
      <c r="L105" s="12" t="s">
        <v>22</v>
      </c>
      <c r="M105" s="24">
        <v>0</v>
      </c>
      <c r="N105" s="25">
        <v>0</v>
      </c>
      <c r="O105" s="83">
        <f t="shared" si="25"/>
        <v>0</v>
      </c>
      <c r="P105" s="17"/>
      <c r="Q105" s="17"/>
      <c r="R105" s="17"/>
      <c r="S105" s="17"/>
      <c r="T105" s="18"/>
      <c r="U105" s="17"/>
      <c r="V105" s="175"/>
      <c r="W105" s="172"/>
      <c r="X105" s="11" t="s">
        <v>133</v>
      </c>
      <c r="Y105" s="12" t="s">
        <v>22</v>
      </c>
      <c r="Z105" s="24">
        <v>0</v>
      </c>
      <c r="AA105" s="25">
        <v>0</v>
      </c>
      <c r="AB105" s="83">
        <v>0</v>
      </c>
      <c r="AC105" s="17"/>
      <c r="AD105" s="17"/>
      <c r="AE105" s="17"/>
      <c r="AF105" s="175"/>
      <c r="AG105" s="172"/>
      <c r="AH105" s="19" t="s">
        <v>133</v>
      </c>
      <c r="AI105" s="20" t="s">
        <v>22</v>
      </c>
      <c r="AJ105" s="30">
        <v>0</v>
      </c>
      <c r="AK105" s="31">
        <v>0</v>
      </c>
      <c r="AL105" s="31">
        <f ca="1">IFERROR(__xludf.DUMMYFUNCTION("+AJ104*AK104"),0)</f>
        <v>0</v>
      </c>
      <c r="AM105" s="17"/>
      <c r="AN105" s="17"/>
      <c r="AO105" s="17"/>
      <c r="AP105" s="17"/>
      <c r="AQ105" s="175"/>
      <c r="AR105" s="172"/>
      <c r="AS105" s="19" t="s">
        <v>133</v>
      </c>
      <c r="AT105" s="20" t="s">
        <v>22</v>
      </c>
      <c r="AU105" s="30">
        <v>0</v>
      </c>
      <c r="AV105" s="31">
        <v>0</v>
      </c>
      <c r="AW105" s="155">
        <v>0</v>
      </c>
      <c r="AX105" s="161"/>
      <c r="AY105" s="17"/>
      <c r="AZ105" s="17"/>
      <c r="BA105" s="175"/>
      <c r="BB105" s="172"/>
      <c r="BC105" s="19" t="s">
        <v>133</v>
      </c>
      <c r="BD105" s="20" t="s">
        <v>22</v>
      </c>
      <c r="BE105" s="30">
        <v>0</v>
      </c>
      <c r="BF105" s="31">
        <v>0</v>
      </c>
      <c r="BG105" s="155">
        <f t="shared" si="26"/>
        <v>0</v>
      </c>
      <c r="BH105" s="161"/>
    </row>
    <row r="106" spans="1:60" ht="30" customHeight="1">
      <c r="A106" s="172"/>
      <c r="B106" s="172"/>
      <c r="C106" s="11" t="s">
        <v>134</v>
      </c>
      <c r="D106" s="12" t="s">
        <v>22</v>
      </c>
      <c r="E106" s="24">
        <v>0</v>
      </c>
      <c r="F106" s="25">
        <v>0</v>
      </c>
      <c r="G106" s="83">
        <f t="shared" si="24"/>
        <v>0</v>
      </c>
      <c r="H106" s="16"/>
      <c r="I106" s="172"/>
      <c r="J106" s="172"/>
      <c r="K106" s="11" t="s">
        <v>134</v>
      </c>
      <c r="L106" s="12" t="s">
        <v>22</v>
      </c>
      <c r="M106" s="24">
        <v>0</v>
      </c>
      <c r="N106" s="25">
        <v>0</v>
      </c>
      <c r="O106" s="83">
        <f t="shared" si="25"/>
        <v>0</v>
      </c>
      <c r="P106" s="17"/>
      <c r="Q106" s="17"/>
      <c r="R106" s="17"/>
      <c r="S106" s="17"/>
      <c r="T106" s="18"/>
      <c r="U106" s="17"/>
      <c r="V106" s="175"/>
      <c r="W106" s="172"/>
      <c r="X106" s="11" t="s">
        <v>134</v>
      </c>
      <c r="Y106" s="12" t="s">
        <v>22</v>
      </c>
      <c r="Z106" s="24">
        <v>0</v>
      </c>
      <c r="AA106" s="25">
        <v>0</v>
      </c>
      <c r="AB106" s="83">
        <v>0</v>
      </c>
      <c r="AC106" s="17"/>
      <c r="AD106" s="17"/>
      <c r="AE106" s="17"/>
      <c r="AF106" s="175"/>
      <c r="AG106" s="172"/>
      <c r="AH106" s="19" t="s">
        <v>134</v>
      </c>
      <c r="AI106" s="20" t="s">
        <v>22</v>
      </c>
      <c r="AJ106" s="30">
        <v>0</v>
      </c>
      <c r="AK106" s="31">
        <v>0</v>
      </c>
      <c r="AL106" s="31">
        <f ca="1">IFERROR(__xludf.DUMMYFUNCTION("+AJ105*AK105"),0)</f>
        <v>0</v>
      </c>
      <c r="AM106" s="17"/>
      <c r="AN106" s="17"/>
      <c r="AO106" s="17"/>
      <c r="AP106" s="17"/>
      <c r="AQ106" s="175"/>
      <c r="AR106" s="172"/>
      <c r="AS106" s="19" t="s">
        <v>134</v>
      </c>
      <c r="AT106" s="20" t="s">
        <v>22</v>
      </c>
      <c r="AU106" s="30">
        <v>0</v>
      </c>
      <c r="AV106" s="31">
        <v>0</v>
      </c>
      <c r="AW106" s="155">
        <v>0</v>
      </c>
      <c r="AX106" s="161"/>
      <c r="AY106" s="17"/>
      <c r="AZ106" s="17"/>
      <c r="BA106" s="175"/>
      <c r="BB106" s="172"/>
      <c r="BC106" s="19" t="s">
        <v>134</v>
      </c>
      <c r="BD106" s="20" t="s">
        <v>22</v>
      </c>
      <c r="BE106" s="30">
        <v>0</v>
      </c>
      <c r="BF106" s="31">
        <v>0</v>
      </c>
      <c r="BG106" s="155">
        <f t="shared" si="26"/>
        <v>0</v>
      </c>
      <c r="BH106" s="161"/>
    </row>
    <row r="107" spans="1:60" ht="30" customHeight="1">
      <c r="A107" s="172"/>
      <c r="B107" s="172"/>
      <c r="C107" s="11" t="s">
        <v>135</v>
      </c>
      <c r="D107" s="12" t="s">
        <v>22</v>
      </c>
      <c r="E107" s="24">
        <v>0</v>
      </c>
      <c r="F107" s="25">
        <v>0</v>
      </c>
      <c r="G107" s="83">
        <f t="shared" si="24"/>
        <v>0</v>
      </c>
      <c r="H107" s="16"/>
      <c r="I107" s="172"/>
      <c r="J107" s="172"/>
      <c r="K107" s="11" t="s">
        <v>135</v>
      </c>
      <c r="L107" s="12" t="s">
        <v>22</v>
      </c>
      <c r="M107" s="24">
        <v>0</v>
      </c>
      <c r="N107" s="25">
        <v>0</v>
      </c>
      <c r="O107" s="83">
        <f t="shared" si="25"/>
        <v>0</v>
      </c>
      <c r="P107" s="17"/>
      <c r="Q107" s="17"/>
      <c r="R107" s="17"/>
      <c r="S107" s="17"/>
      <c r="T107" s="18"/>
      <c r="U107" s="17"/>
      <c r="V107" s="175"/>
      <c r="W107" s="172"/>
      <c r="X107" s="11" t="s">
        <v>135</v>
      </c>
      <c r="Y107" s="12" t="s">
        <v>22</v>
      </c>
      <c r="Z107" s="24">
        <v>0</v>
      </c>
      <c r="AA107" s="25">
        <v>0</v>
      </c>
      <c r="AB107" s="83">
        <v>0</v>
      </c>
      <c r="AC107" s="17"/>
      <c r="AD107" s="17"/>
      <c r="AE107" s="17"/>
      <c r="AF107" s="175"/>
      <c r="AG107" s="172"/>
      <c r="AH107" s="19" t="s">
        <v>135</v>
      </c>
      <c r="AI107" s="20" t="s">
        <v>22</v>
      </c>
      <c r="AJ107" s="30">
        <v>0</v>
      </c>
      <c r="AK107" s="31">
        <v>0</v>
      </c>
      <c r="AL107" s="31">
        <f ca="1">IFERROR(__xludf.DUMMYFUNCTION("+AJ106*AK106"),0)</f>
        <v>0</v>
      </c>
      <c r="AM107" s="17"/>
      <c r="AN107" s="17"/>
      <c r="AO107" s="17"/>
      <c r="AP107" s="17"/>
      <c r="AQ107" s="175"/>
      <c r="AR107" s="172"/>
      <c r="AS107" s="19" t="s">
        <v>135</v>
      </c>
      <c r="AT107" s="20" t="s">
        <v>22</v>
      </c>
      <c r="AU107" s="30">
        <v>0</v>
      </c>
      <c r="AV107" s="31">
        <v>0</v>
      </c>
      <c r="AW107" s="155">
        <v>0</v>
      </c>
      <c r="AX107" s="161"/>
      <c r="AY107" s="17"/>
      <c r="AZ107" s="17"/>
      <c r="BA107" s="175"/>
      <c r="BB107" s="172"/>
      <c r="BC107" s="19" t="s">
        <v>135</v>
      </c>
      <c r="BD107" s="20" t="s">
        <v>22</v>
      </c>
      <c r="BE107" s="30">
        <v>0</v>
      </c>
      <c r="BF107" s="31">
        <v>0</v>
      </c>
      <c r="BG107" s="155">
        <f t="shared" si="26"/>
        <v>0</v>
      </c>
      <c r="BH107" s="161"/>
    </row>
    <row r="108" spans="1:60" ht="30" customHeight="1">
      <c r="A108" s="172"/>
      <c r="B108" s="172"/>
      <c r="C108" s="11" t="s">
        <v>136</v>
      </c>
      <c r="D108" s="12" t="s">
        <v>22</v>
      </c>
      <c r="E108" s="24">
        <v>0</v>
      </c>
      <c r="F108" s="25">
        <v>0</v>
      </c>
      <c r="G108" s="83">
        <f t="shared" si="24"/>
        <v>0</v>
      </c>
      <c r="H108" s="16"/>
      <c r="I108" s="172"/>
      <c r="J108" s="172"/>
      <c r="K108" s="11" t="s">
        <v>136</v>
      </c>
      <c r="L108" s="12" t="s">
        <v>22</v>
      </c>
      <c r="M108" s="24">
        <v>0</v>
      </c>
      <c r="N108" s="25">
        <v>0</v>
      </c>
      <c r="O108" s="83">
        <f t="shared" si="25"/>
        <v>0</v>
      </c>
      <c r="P108" s="17"/>
      <c r="Q108" s="17"/>
      <c r="R108" s="17"/>
      <c r="S108" s="17"/>
      <c r="T108" s="18"/>
      <c r="U108" s="17"/>
      <c r="V108" s="175"/>
      <c r="W108" s="172"/>
      <c r="X108" s="11" t="s">
        <v>136</v>
      </c>
      <c r="Y108" s="12" t="s">
        <v>22</v>
      </c>
      <c r="Z108" s="24">
        <v>0</v>
      </c>
      <c r="AA108" s="25">
        <v>0</v>
      </c>
      <c r="AB108" s="83">
        <v>0</v>
      </c>
      <c r="AC108" s="17"/>
      <c r="AD108" s="17"/>
      <c r="AE108" s="17"/>
      <c r="AF108" s="175"/>
      <c r="AG108" s="172"/>
      <c r="AH108" s="19" t="s">
        <v>136</v>
      </c>
      <c r="AI108" s="20" t="s">
        <v>22</v>
      </c>
      <c r="AJ108" s="30">
        <v>0</v>
      </c>
      <c r="AK108" s="31">
        <v>0</v>
      </c>
      <c r="AL108" s="31">
        <f ca="1">IFERROR(__xludf.DUMMYFUNCTION("+AJ107*AK107"),0)</f>
        <v>0</v>
      </c>
      <c r="AM108" s="17"/>
      <c r="AN108" s="17"/>
      <c r="AO108" s="17"/>
      <c r="AP108" s="17"/>
      <c r="AQ108" s="175"/>
      <c r="AR108" s="172"/>
      <c r="AS108" s="19" t="s">
        <v>136</v>
      </c>
      <c r="AT108" s="20" t="s">
        <v>22</v>
      </c>
      <c r="AU108" s="30">
        <v>0</v>
      </c>
      <c r="AV108" s="31">
        <v>0</v>
      </c>
      <c r="AW108" s="155">
        <v>0</v>
      </c>
      <c r="AX108" s="161"/>
      <c r="AY108" s="17"/>
      <c r="AZ108" s="17"/>
      <c r="BA108" s="175"/>
      <c r="BB108" s="172"/>
      <c r="BC108" s="19" t="s">
        <v>136</v>
      </c>
      <c r="BD108" s="20" t="s">
        <v>22</v>
      </c>
      <c r="BE108" s="30">
        <v>0</v>
      </c>
      <c r="BF108" s="31">
        <v>0</v>
      </c>
      <c r="BG108" s="155">
        <f t="shared" si="26"/>
        <v>0</v>
      </c>
      <c r="BH108" s="161"/>
    </row>
    <row r="109" spans="1:60" ht="30" customHeight="1">
      <c r="A109" s="172"/>
      <c r="B109" s="172"/>
      <c r="C109" s="11" t="s">
        <v>137</v>
      </c>
      <c r="D109" s="12" t="s">
        <v>22</v>
      </c>
      <c r="E109" s="24">
        <v>0</v>
      </c>
      <c r="F109" s="25">
        <v>0</v>
      </c>
      <c r="G109" s="83">
        <f t="shared" si="24"/>
        <v>0</v>
      </c>
      <c r="H109" s="16"/>
      <c r="I109" s="172"/>
      <c r="J109" s="172"/>
      <c r="K109" s="11" t="s">
        <v>137</v>
      </c>
      <c r="L109" s="12" t="s">
        <v>22</v>
      </c>
      <c r="M109" s="24">
        <v>0</v>
      </c>
      <c r="N109" s="25">
        <v>0</v>
      </c>
      <c r="O109" s="83">
        <f t="shared" si="25"/>
        <v>0</v>
      </c>
      <c r="P109" s="17"/>
      <c r="Q109" s="17"/>
      <c r="R109" s="17"/>
      <c r="S109" s="17"/>
      <c r="T109" s="18"/>
      <c r="U109" s="17"/>
      <c r="V109" s="175"/>
      <c r="W109" s="172"/>
      <c r="X109" s="11" t="s">
        <v>137</v>
      </c>
      <c r="Y109" s="12" t="s">
        <v>22</v>
      </c>
      <c r="Z109" s="24">
        <v>0</v>
      </c>
      <c r="AA109" s="25">
        <v>0</v>
      </c>
      <c r="AB109" s="83">
        <v>0</v>
      </c>
      <c r="AC109" s="17"/>
      <c r="AD109" s="17"/>
      <c r="AE109" s="17"/>
      <c r="AF109" s="175"/>
      <c r="AG109" s="172"/>
      <c r="AH109" s="19" t="s">
        <v>137</v>
      </c>
      <c r="AI109" s="20" t="s">
        <v>22</v>
      </c>
      <c r="AJ109" s="30">
        <v>0</v>
      </c>
      <c r="AK109" s="31">
        <v>0</v>
      </c>
      <c r="AL109" s="31">
        <f ca="1">IFERROR(__xludf.DUMMYFUNCTION("+AJ108*AK108"),0)</f>
        <v>0</v>
      </c>
      <c r="AM109" s="17"/>
      <c r="AN109" s="17"/>
      <c r="AO109" s="17"/>
      <c r="AP109" s="17"/>
      <c r="AQ109" s="175"/>
      <c r="AR109" s="172"/>
      <c r="AS109" s="19" t="s">
        <v>137</v>
      </c>
      <c r="AT109" s="20" t="s">
        <v>22</v>
      </c>
      <c r="AU109" s="30">
        <v>0</v>
      </c>
      <c r="AV109" s="31">
        <v>0</v>
      </c>
      <c r="AW109" s="155">
        <v>0</v>
      </c>
      <c r="AX109" s="161"/>
      <c r="AY109" s="17"/>
      <c r="AZ109" s="17"/>
      <c r="BA109" s="175"/>
      <c r="BB109" s="172"/>
      <c r="BC109" s="19" t="s">
        <v>137</v>
      </c>
      <c r="BD109" s="20" t="s">
        <v>22</v>
      </c>
      <c r="BE109" s="30">
        <v>0</v>
      </c>
      <c r="BF109" s="31">
        <v>0</v>
      </c>
      <c r="BG109" s="155">
        <f t="shared" si="26"/>
        <v>0</v>
      </c>
      <c r="BH109" s="161"/>
    </row>
    <row r="110" spans="1:60" ht="30" customHeight="1">
      <c r="A110" s="172"/>
      <c r="B110" s="172"/>
      <c r="C110" s="11" t="s">
        <v>138</v>
      </c>
      <c r="D110" s="12" t="s">
        <v>22</v>
      </c>
      <c r="E110" s="24">
        <v>0</v>
      </c>
      <c r="F110" s="25">
        <v>0</v>
      </c>
      <c r="G110" s="25">
        <f t="shared" si="24"/>
        <v>0</v>
      </c>
      <c r="H110" s="16"/>
      <c r="I110" s="172"/>
      <c r="J110" s="172"/>
      <c r="K110" s="11" t="s">
        <v>138</v>
      </c>
      <c r="L110" s="12" t="s">
        <v>22</v>
      </c>
      <c r="M110" s="24">
        <v>0</v>
      </c>
      <c r="N110" s="25">
        <v>0</v>
      </c>
      <c r="O110" s="25">
        <f t="shared" si="25"/>
        <v>0</v>
      </c>
      <c r="P110" s="17"/>
      <c r="Q110" s="17"/>
      <c r="R110" s="17"/>
      <c r="S110" s="17"/>
      <c r="T110" s="18"/>
      <c r="U110" s="17"/>
      <c r="V110" s="175"/>
      <c r="W110" s="172"/>
      <c r="X110" s="11" t="s">
        <v>138</v>
      </c>
      <c r="Y110" s="12" t="s">
        <v>22</v>
      </c>
      <c r="Z110" s="24">
        <v>0</v>
      </c>
      <c r="AA110" s="25">
        <v>0</v>
      </c>
      <c r="AB110" s="25">
        <v>0</v>
      </c>
      <c r="AC110" s="17"/>
      <c r="AD110" s="17"/>
      <c r="AE110" s="17"/>
      <c r="AF110" s="175"/>
      <c r="AG110" s="172"/>
      <c r="AH110" s="19" t="s">
        <v>138</v>
      </c>
      <c r="AI110" s="20" t="s">
        <v>22</v>
      </c>
      <c r="AJ110" s="30">
        <v>0</v>
      </c>
      <c r="AK110" s="31">
        <v>0</v>
      </c>
      <c r="AL110" s="31">
        <f ca="1">IFERROR(__xludf.DUMMYFUNCTION("+AJ109*AK109"),0)</f>
        <v>0</v>
      </c>
      <c r="AM110" s="17"/>
      <c r="AN110" s="17"/>
      <c r="AO110" s="17"/>
      <c r="AP110" s="17"/>
      <c r="AQ110" s="175"/>
      <c r="AR110" s="172"/>
      <c r="AS110" s="19" t="s">
        <v>138</v>
      </c>
      <c r="AT110" s="20" t="s">
        <v>22</v>
      </c>
      <c r="AU110" s="30">
        <v>0</v>
      </c>
      <c r="AV110" s="31">
        <v>0</v>
      </c>
      <c r="AW110" s="155">
        <v>0</v>
      </c>
      <c r="AX110" s="161"/>
      <c r="AY110" s="17"/>
      <c r="AZ110" s="17"/>
      <c r="BA110" s="175"/>
      <c r="BB110" s="172"/>
      <c r="BC110" s="19" t="s">
        <v>138</v>
      </c>
      <c r="BD110" s="20" t="s">
        <v>22</v>
      </c>
      <c r="BE110" s="30">
        <v>0</v>
      </c>
      <c r="BF110" s="31">
        <v>0</v>
      </c>
      <c r="BG110" s="155">
        <f t="shared" si="26"/>
        <v>0</v>
      </c>
      <c r="BH110" s="161"/>
    </row>
    <row r="111" spans="1:60" ht="30" customHeight="1">
      <c r="A111" s="172"/>
      <c r="B111" s="172"/>
      <c r="C111" s="11" t="s">
        <v>137</v>
      </c>
      <c r="D111" s="12" t="s">
        <v>22</v>
      </c>
      <c r="E111" s="24">
        <v>0</v>
      </c>
      <c r="F111" s="25">
        <v>0</v>
      </c>
      <c r="G111" s="25">
        <f t="shared" si="24"/>
        <v>0</v>
      </c>
      <c r="H111" s="16"/>
      <c r="I111" s="172"/>
      <c r="J111" s="172"/>
      <c r="K111" s="11" t="s">
        <v>137</v>
      </c>
      <c r="L111" s="12" t="s">
        <v>22</v>
      </c>
      <c r="M111" s="24">
        <v>0</v>
      </c>
      <c r="N111" s="25">
        <v>0</v>
      </c>
      <c r="O111" s="25">
        <f t="shared" si="25"/>
        <v>0</v>
      </c>
      <c r="P111" s="17"/>
      <c r="Q111" s="17"/>
      <c r="R111" s="17"/>
      <c r="S111" s="17"/>
      <c r="T111" s="18"/>
      <c r="U111" s="17"/>
      <c r="V111" s="175"/>
      <c r="W111" s="172"/>
      <c r="X111" s="11" t="s">
        <v>137</v>
      </c>
      <c r="Y111" s="12" t="s">
        <v>22</v>
      </c>
      <c r="Z111" s="24">
        <v>0</v>
      </c>
      <c r="AA111" s="25">
        <v>0</v>
      </c>
      <c r="AB111" s="25">
        <v>0</v>
      </c>
      <c r="AC111" s="17"/>
      <c r="AD111" s="17"/>
      <c r="AE111" s="17"/>
      <c r="AF111" s="175"/>
      <c r="AG111" s="172"/>
      <c r="AH111" s="19" t="s">
        <v>137</v>
      </c>
      <c r="AI111" s="20" t="s">
        <v>22</v>
      </c>
      <c r="AJ111" s="30">
        <v>0</v>
      </c>
      <c r="AK111" s="31">
        <v>0</v>
      </c>
      <c r="AL111" s="31">
        <f ca="1">IFERROR(__xludf.DUMMYFUNCTION("+AJ110*AK110"),0)</f>
        <v>0</v>
      </c>
      <c r="AM111" s="17"/>
      <c r="AN111" s="17"/>
      <c r="AO111" s="17"/>
      <c r="AP111" s="17"/>
      <c r="AQ111" s="175"/>
      <c r="AR111" s="172"/>
      <c r="AS111" s="19" t="s">
        <v>137</v>
      </c>
      <c r="AT111" s="20" t="s">
        <v>22</v>
      </c>
      <c r="AU111" s="30">
        <v>0</v>
      </c>
      <c r="AV111" s="31">
        <v>0</v>
      </c>
      <c r="AW111" s="155">
        <v>0</v>
      </c>
      <c r="AX111" s="161"/>
      <c r="AY111" s="17"/>
      <c r="AZ111" s="17"/>
      <c r="BA111" s="175"/>
      <c r="BB111" s="172"/>
      <c r="BC111" s="19" t="s">
        <v>137</v>
      </c>
      <c r="BD111" s="20" t="s">
        <v>22</v>
      </c>
      <c r="BE111" s="30">
        <v>0</v>
      </c>
      <c r="BF111" s="31">
        <v>0</v>
      </c>
      <c r="BG111" s="155">
        <f t="shared" si="26"/>
        <v>0</v>
      </c>
      <c r="BH111" s="161"/>
    </row>
    <row r="112" spans="1:60" ht="30" customHeight="1">
      <c r="A112" s="172"/>
      <c r="B112" s="172"/>
      <c r="C112" s="11" t="s">
        <v>139</v>
      </c>
      <c r="D112" s="12" t="s">
        <v>22</v>
      </c>
      <c r="E112" s="24">
        <v>0</v>
      </c>
      <c r="F112" s="25">
        <v>0</v>
      </c>
      <c r="G112" s="25">
        <f t="shared" si="24"/>
        <v>0</v>
      </c>
      <c r="H112" s="16"/>
      <c r="I112" s="172"/>
      <c r="J112" s="172"/>
      <c r="K112" s="11" t="s">
        <v>139</v>
      </c>
      <c r="L112" s="12" t="s">
        <v>22</v>
      </c>
      <c r="M112" s="24">
        <v>0</v>
      </c>
      <c r="N112" s="25">
        <v>0</v>
      </c>
      <c r="O112" s="25">
        <f t="shared" si="25"/>
        <v>0</v>
      </c>
      <c r="P112" s="17"/>
      <c r="Q112" s="17"/>
      <c r="R112" s="17"/>
      <c r="S112" s="17"/>
      <c r="T112" s="18"/>
      <c r="U112" s="17"/>
      <c r="V112" s="175"/>
      <c r="W112" s="172"/>
      <c r="X112" s="11" t="s">
        <v>139</v>
      </c>
      <c r="Y112" s="12" t="s">
        <v>22</v>
      </c>
      <c r="Z112" s="24">
        <v>0</v>
      </c>
      <c r="AA112" s="25">
        <v>0</v>
      </c>
      <c r="AB112" s="25">
        <v>0</v>
      </c>
      <c r="AC112" s="17"/>
      <c r="AD112" s="17"/>
      <c r="AE112" s="17"/>
      <c r="AF112" s="175"/>
      <c r="AG112" s="172"/>
      <c r="AH112" s="19" t="s">
        <v>139</v>
      </c>
      <c r="AI112" s="20" t="s">
        <v>22</v>
      </c>
      <c r="AJ112" s="30">
        <v>0</v>
      </c>
      <c r="AK112" s="31">
        <v>0</v>
      </c>
      <c r="AL112" s="31">
        <f ca="1">IFERROR(__xludf.DUMMYFUNCTION("+AJ111*AK111"),0)</f>
        <v>0</v>
      </c>
      <c r="AM112" s="17"/>
      <c r="AN112" s="17"/>
      <c r="AO112" s="17"/>
      <c r="AP112" s="17"/>
      <c r="AQ112" s="175"/>
      <c r="AR112" s="172"/>
      <c r="AS112" s="19" t="s">
        <v>139</v>
      </c>
      <c r="AT112" s="20" t="s">
        <v>22</v>
      </c>
      <c r="AU112" s="30">
        <v>0</v>
      </c>
      <c r="AV112" s="31">
        <v>0</v>
      </c>
      <c r="AW112" s="155">
        <v>0</v>
      </c>
      <c r="AX112" s="161"/>
      <c r="AY112" s="17"/>
      <c r="AZ112" s="17"/>
      <c r="BA112" s="175"/>
      <c r="BB112" s="172"/>
      <c r="BC112" s="19" t="s">
        <v>139</v>
      </c>
      <c r="BD112" s="20" t="s">
        <v>22</v>
      </c>
      <c r="BE112" s="30">
        <v>0</v>
      </c>
      <c r="BF112" s="31">
        <v>0</v>
      </c>
      <c r="BG112" s="155">
        <f t="shared" si="26"/>
        <v>0</v>
      </c>
      <c r="BH112" s="161"/>
    </row>
    <row r="113" spans="1:60" ht="30" customHeight="1">
      <c r="A113" s="172"/>
      <c r="B113" s="172"/>
      <c r="C113" s="11" t="s">
        <v>140</v>
      </c>
      <c r="D113" s="12" t="s">
        <v>22</v>
      </c>
      <c r="E113" s="24">
        <v>0</v>
      </c>
      <c r="F113" s="25">
        <v>0</v>
      </c>
      <c r="G113" s="25">
        <f t="shared" si="24"/>
        <v>0</v>
      </c>
      <c r="H113" s="16"/>
      <c r="I113" s="172"/>
      <c r="J113" s="172"/>
      <c r="K113" s="11" t="s">
        <v>140</v>
      </c>
      <c r="L113" s="12" t="s">
        <v>22</v>
      </c>
      <c r="M113" s="24">
        <v>0</v>
      </c>
      <c r="N113" s="25">
        <v>0</v>
      </c>
      <c r="O113" s="25">
        <f t="shared" si="25"/>
        <v>0</v>
      </c>
      <c r="P113" s="17"/>
      <c r="Q113" s="17"/>
      <c r="R113" s="17"/>
      <c r="S113" s="17"/>
      <c r="T113" s="18"/>
      <c r="U113" s="17"/>
      <c r="V113" s="175"/>
      <c r="W113" s="172"/>
      <c r="X113" s="11" t="s">
        <v>140</v>
      </c>
      <c r="Y113" s="12" t="s">
        <v>22</v>
      </c>
      <c r="Z113" s="24">
        <v>0</v>
      </c>
      <c r="AA113" s="25">
        <v>0</v>
      </c>
      <c r="AB113" s="25">
        <v>0</v>
      </c>
      <c r="AC113" s="17"/>
      <c r="AD113" s="17"/>
      <c r="AE113" s="17"/>
      <c r="AF113" s="175"/>
      <c r="AG113" s="172"/>
      <c r="AH113" s="19" t="s">
        <v>140</v>
      </c>
      <c r="AI113" s="20" t="s">
        <v>22</v>
      </c>
      <c r="AJ113" s="30">
        <v>0</v>
      </c>
      <c r="AK113" s="31">
        <v>0</v>
      </c>
      <c r="AL113" s="31">
        <f ca="1">IFERROR(__xludf.DUMMYFUNCTION("+AJ112*AK112"),0)</f>
        <v>0</v>
      </c>
      <c r="AM113" s="17"/>
      <c r="AN113" s="17"/>
      <c r="AO113" s="17"/>
      <c r="AP113" s="17"/>
      <c r="AQ113" s="175"/>
      <c r="AR113" s="172"/>
      <c r="AS113" s="19" t="s">
        <v>140</v>
      </c>
      <c r="AT113" s="20" t="s">
        <v>22</v>
      </c>
      <c r="AU113" s="30">
        <v>0</v>
      </c>
      <c r="AV113" s="31">
        <v>0</v>
      </c>
      <c r="AW113" s="155">
        <v>0</v>
      </c>
      <c r="AX113" s="161"/>
      <c r="AY113" s="17"/>
      <c r="AZ113" s="17"/>
      <c r="BA113" s="175"/>
      <c r="BB113" s="172"/>
      <c r="BC113" s="19" t="s">
        <v>140</v>
      </c>
      <c r="BD113" s="20" t="s">
        <v>22</v>
      </c>
      <c r="BE113" s="30">
        <v>0</v>
      </c>
      <c r="BF113" s="31">
        <v>0</v>
      </c>
      <c r="BG113" s="155">
        <f t="shared" si="26"/>
        <v>0</v>
      </c>
      <c r="BH113" s="161"/>
    </row>
    <row r="114" spans="1:60" ht="30" customHeight="1">
      <c r="A114" s="172"/>
      <c r="B114" s="172"/>
      <c r="C114" s="11" t="s">
        <v>141</v>
      </c>
      <c r="D114" s="12" t="s">
        <v>22</v>
      </c>
      <c r="E114" s="24">
        <v>0</v>
      </c>
      <c r="F114" s="25">
        <v>0</v>
      </c>
      <c r="G114" s="25">
        <f t="shared" si="24"/>
        <v>0</v>
      </c>
      <c r="H114" s="16"/>
      <c r="I114" s="172"/>
      <c r="J114" s="172"/>
      <c r="K114" s="11" t="s">
        <v>141</v>
      </c>
      <c r="L114" s="12" t="s">
        <v>22</v>
      </c>
      <c r="M114" s="24">
        <v>0</v>
      </c>
      <c r="N114" s="25">
        <v>0</v>
      </c>
      <c r="O114" s="25">
        <f t="shared" si="25"/>
        <v>0</v>
      </c>
      <c r="P114" s="17"/>
      <c r="Q114" s="17"/>
      <c r="R114" s="17"/>
      <c r="S114" s="17"/>
      <c r="T114" s="18"/>
      <c r="U114" s="17"/>
      <c r="V114" s="175"/>
      <c r="W114" s="172"/>
      <c r="X114" s="11" t="s">
        <v>141</v>
      </c>
      <c r="Y114" s="12" t="s">
        <v>22</v>
      </c>
      <c r="Z114" s="24">
        <v>0</v>
      </c>
      <c r="AA114" s="25">
        <v>0</v>
      </c>
      <c r="AB114" s="25">
        <v>0</v>
      </c>
      <c r="AC114" s="17"/>
      <c r="AD114" s="17"/>
      <c r="AE114" s="17"/>
      <c r="AF114" s="175"/>
      <c r="AG114" s="172"/>
      <c r="AH114" s="19" t="s">
        <v>141</v>
      </c>
      <c r="AI114" s="20" t="s">
        <v>22</v>
      </c>
      <c r="AJ114" s="30">
        <v>0</v>
      </c>
      <c r="AK114" s="31">
        <v>0</v>
      </c>
      <c r="AL114" s="31">
        <f ca="1">IFERROR(__xludf.DUMMYFUNCTION("+AJ113*AK113"),0)</f>
        <v>0</v>
      </c>
      <c r="AM114" s="17"/>
      <c r="AN114" s="17"/>
      <c r="AO114" s="17"/>
      <c r="AP114" s="17"/>
      <c r="AQ114" s="175"/>
      <c r="AR114" s="172"/>
      <c r="AS114" s="19" t="s">
        <v>141</v>
      </c>
      <c r="AT114" s="20" t="s">
        <v>22</v>
      </c>
      <c r="AU114" s="30">
        <v>0</v>
      </c>
      <c r="AV114" s="31">
        <v>0</v>
      </c>
      <c r="AW114" s="155">
        <v>0</v>
      </c>
      <c r="AX114" s="161"/>
      <c r="AY114" s="17"/>
      <c r="AZ114" s="17"/>
      <c r="BA114" s="175"/>
      <c r="BB114" s="172"/>
      <c r="BC114" s="19" t="s">
        <v>141</v>
      </c>
      <c r="BD114" s="20" t="s">
        <v>22</v>
      </c>
      <c r="BE114" s="30">
        <v>0</v>
      </c>
      <c r="BF114" s="31">
        <v>0</v>
      </c>
      <c r="BG114" s="155">
        <f t="shared" si="26"/>
        <v>0</v>
      </c>
      <c r="BH114" s="161"/>
    </row>
    <row r="115" spans="1:60" ht="30" customHeight="1">
      <c r="A115" s="172"/>
      <c r="B115" s="172"/>
      <c r="C115" s="11" t="s">
        <v>142</v>
      </c>
      <c r="D115" s="12" t="s">
        <v>22</v>
      </c>
      <c r="E115" s="24">
        <v>0</v>
      </c>
      <c r="F115" s="25">
        <v>0</v>
      </c>
      <c r="G115" s="25">
        <f t="shared" si="24"/>
        <v>0</v>
      </c>
      <c r="H115" s="16"/>
      <c r="I115" s="172"/>
      <c r="J115" s="172"/>
      <c r="K115" s="11" t="s">
        <v>142</v>
      </c>
      <c r="L115" s="12" t="s">
        <v>22</v>
      </c>
      <c r="M115" s="24">
        <v>0</v>
      </c>
      <c r="N115" s="25">
        <v>0</v>
      </c>
      <c r="O115" s="25">
        <f t="shared" si="25"/>
        <v>0</v>
      </c>
      <c r="P115" s="17"/>
      <c r="Q115" s="17"/>
      <c r="R115" s="17"/>
      <c r="S115" s="17"/>
      <c r="T115" s="18"/>
      <c r="U115" s="17"/>
      <c r="V115" s="175"/>
      <c r="W115" s="172"/>
      <c r="X115" s="11" t="s">
        <v>142</v>
      </c>
      <c r="Y115" s="12" t="s">
        <v>22</v>
      </c>
      <c r="Z115" s="24">
        <v>0</v>
      </c>
      <c r="AA115" s="25">
        <v>0</v>
      </c>
      <c r="AB115" s="25">
        <v>0</v>
      </c>
      <c r="AC115" s="17"/>
      <c r="AD115" s="17"/>
      <c r="AE115" s="17"/>
      <c r="AF115" s="175"/>
      <c r="AG115" s="172"/>
      <c r="AH115" s="19" t="s">
        <v>142</v>
      </c>
      <c r="AI115" s="20" t="s">
        <v>22</v>
      </c>
      <c r="AJ115" s="30">
        <v>0</v>
      </c>
      <c r="AK115" s="31">
        <v>0</v>
      </c>
      <c r="AL115" s="31">
        <f ca="1">IFERROR(__xludf.DUMMYFUNCTION("+AJ114*AK114"),0)</f>
        <v>0</v>
      </c>
      <c r="AM115" s="17"/>
      <c r="AN115" s="17"/>
      <c r="AO115" s="17"/>
      <c r="AP115" s="17"/>
      <c r="AQ115" s="175"/>
      <c r="AR115" s="172"/>
      <c r="AS115" s="19" t="s">
        <v>142</v>
      </c>
      <c r="AT115" s="20" t="s">
        <v>22</v>
      </c>
      <c r="AU115" s="30">
        <v>0</v>
      </c>
      <c r="AV115" s="31">
        <v>0</v>
      </c>
      <c r="AW115" s="155">
        <v>0</v>
      </c>
      <c r="AX115" s="161"/>
      <c r="AY115" s="17"/>
      <c r="AZ115" s="17"/>
      <c r="BA115" s="175"/>
      <c r="BB115" s="172"/>
      <c r="BC115" s="19" t="s">
        <v>142</v>
      </c>
      <c r="BD115" s="20" t="s">
        <v>22</v>
      </c>
      <c r="BE115" s="30">
        <v>0</v>
      </c>
      <c r="BF115" s="31">
        <v>0</v>
      </c>
      <c r="BG115" s="155">
        <f t="shared" si="26"/>
        <v>0</v>
      </c>
      <c r="BH115" s="161"/>
    </row>
    <row r="116" spans="1:60" ht="30" customHeight="1">
      <c r="A116" s="172"/>
      <c r="B116" s="172"/>
      <c r="C116" s="11" t="s">
        <v>143</v>
      </c>
      <c r="D116" s="12" t="s">
        <v>22</v>
      </c>
      <c r="E116" s="24">
        <v>0</v>
      </c>
      <c r="F116" s="25">
        <v>0</v>
      </c>
      <c r="G116" s="25">
        <f t="shared" si="24"/>
        <v>0</v>
      </c>
      <c r="H116" s="16"/>
      <c r="I116" s="172"/>
      <c r="J116" s="172"/>
      <c r="K116" s="11" t="s">
        <v>143</v>
      </c>
      <c r="L116" s="12" t="s">
        <v>22</v>
      </c>
      <c r="M116" s="24">
        <v>0</v>
      </c>
      <c r="N116" s="25">
        <v>0</v>
      </c>
      <c r="O116" s="25">
        <f t="shared" si="25"/>
        <v>0</v>
      </c>
      <c r="P116" s="17"/>
      <c r="Q116" s="17"/>
      <c r="R116" s="17"/>
      <c r="S116" s="17"/>
      <c r="T116" s="18"/>
      <c r="U116" s="17"/>
      <c r="V116" s="175"/>
      <c r="W116" s="172"/>
      <c r="X116" s="11" t="s">
        <v>143</v>
      </c>
      <c r="Y116" s="12" t="s">
        <v>22</v>
      </c>
      <c r="Z116" s="24">
        <v>0</v>
      </c>
      <c r="AA116" s="25">
        <v>0</v>
      </c>
      <c r="AB116" s="25">
        <v>0</v>
      </c>
      <c r="AC116" s="17"/>
      <c r="AD116" s="17"/>
      <c r="AE116" s="17"/>
      <c r="AF116" s="175"/>
      <c r="AG116" s="172"/>
      <c r="AH116" s="19" t="s">
        <v>143</v>
      </c>
      <c r="AI116" s="20" t="s">
        <v>22</v>
      </c>
      <c r="AJ116" s="30">
        <v>0</v>
      </c>
      <c r="AK116" s="31">
        <v>0</v>
      </c>
      <c r="AL116" s="31">
        <f ca="1">IFERROR(__xludf.DUMMYFUNCTION("+AJ115*AK115"),0)</f>
        <v>0</v>
      </c>
      <c r="AM116" s="17"/>
      <c r="AN116" s="17"/>
      <c r="AO116" s="17"/>
      <c r="AP116" s="17"/>
      <c r="AQ116" s="175"/>
      <c r="AR116" s="172"/>
      <c r="AS116" s="19" t="s">
        <v>143</v>
      </c>
      <c r="AT116" s="20" t="s">
        <v>22</v>
      </c>
      <c r="AU116" s="30">
        <v>0</v>
      </c>
      <c r="AV116" s="31">
        <v>0</v>
      </c>
      <c r="AW116" s="155">
        <v>0</v>
      </c>
      <c r="AX116" s="161"/>
      <c r="AY116" s="17"/>
      <c r="AZ116" s="17"/>
      <c r="BA116" s="175"/>
      <c r="BB116" s="172"/>
      <c r="BC116" s="19" t="s">
        <v>143</v>
      </c>
      <c r="BD116" s="20" t="s">
        <v>22</v>
      </c>
      <c r="BE116" s="30">
        <v>0</v>
      </c>
      <c r="BF116" s="31">
        <v>0</v>
      </c>
      <c r="BG116" s="155">
        <f t="shared" si="26"/>
        <v>0</v>
      </c>
      <c r="BH116" s="161"/>
    </row>
    <row r="117" spans="1:60" ht="30" customHeight="1">
      <c r="A117" s="172"/>
      <c r="B117" s="172"/>
      <c r="C117" s="11" t="s">
        <v>144</v>
      </c>
      <c r="D117" s="12" t="s">
        <v>22</v>
      </c>
      <c r="E117" s="24">
        <v>0</v>
      </c>
      <c r="F117" s="25">
        <v>0</v>
      </c>
      <c r="G117" s="25">
        <f t="shared" si="24"/>
        <v>0</v>
      </c>
      <c r="H117" s="16"/>
      <c r="I117" s="172"/>
      <c r="J117" s="172"/>
      <c r="K117" s="11" t="s">
        <v>144</v>
      </c>
      <c r="L117" s="12" t="s">
        <v>22</v>
      </c>
      <c r="M117" s="24">
        <v>0</v>
      </c>
      <c r="N117" s="25">
        <v>0</v>
      </c>
      <c r="O117" s="25">
        <f t="shared" si="25"/>
        <v>0</v>
      </c>
      <c r="P117" s="17"/>
      <c r="Q117" s="17"/>
      <c r="R117" s="17"/>
      <c r="S117" s="17"/>
      <c r="T117" s="18"/>
      <c r="U117" s="17"/>
      <c r="V117" s="175"/>
      <c r="W117" s="172"/>
      <c r="X117" s="11" t="s">
        <v>144</v>
      </c>
      <c r="Y117" s="12" t="s">
        <v>22</v>
      </c>
      <c r="Z117" s="24">
        <v>0</v>
      </c>
      <c r="AA117" s="25">
        <v>0</v>
      </c>
      <c r="AB117" s="25">
        <v>0</v>
      </c>
      <c r="AC117" s="17"/>
      <c r="AD117" s="17"/>
      <c r="AE117" s="17"/>
      <c r="AF117" s="175"/>
      <c r="AG117" s="172"/>
      <c r="AH117" s="19" t="s">
        <v>144</v>
      </c>
      <c r="AI117" s="20" t="s">
        <v>22</v>
      </c>
      <c r="AJ117" s="30">
        <v>0</v>
      </c>
      <c r="AK117" s="31">
        <v>0</v>
      </c>
      <c r="AL117" s="31">
        <f ca="1">IFERROR(__xludf.DUMMYFUNCTION("+AJ116*AK116"),0)</f>
        <v>0</v>
      </c>
      <c r="AM117" s="17"/>
      <c r="AN117" s="17"/>
      <c r="AO117" s="17"/>
      <c r="AP117" s="17"/>
      <c r="AQ117" s="175"/>
      <c r="AR117" s="172"/>
      <c r="AS117" s="19" t="s">
        <v>144</v>
      </c>
      <c r="AT117" s="20" t="s">
        <v>22</v>
      </c>
      <c r="AU117" s="30">
        <v>0</v>
      </c>
      <c r="AV117" s="31">
        <v>0</v>
      </c>
      <c r="AW117" s="155">
        <v>0</v>
      </c>
      <c r="AX117" s="161"/>
      <c r="AY117" s="17"/>
      <c r="AZ117" s="17"/>
      <c r="BA117" s="175"/>
      <c r="BB117" s="172"/>
      <c r="BC117" s="19" t="s">
        <v>144</v>
      </c>
      <c r="BD117" s="20" t="s">
        <v>22</v>
      </c>
      <c r="BE117" s="30">
        <v>0</v>
      </c>
      <c r="BF117" s="31">
        <v>0</v>
      </c>
      <c r="BG117" s="155">
        <f t="shared" si="26"/>
        <v>0</v>
      </c>
      <c r="BH117" s="161"/>
    </row>
    <row r="118" spans="1:60" ht="30" customHeight="1">
      <c r="A118" s="172"/>
      <c r="B118" s="172"/>
      <c r="C118" s="11" t="s">
        <v>145</v>
      </c>
      <c r="D118" s="12" t="s">
        <v>22</v>
      </c>
      <c r="E118" s="24">
        <v>0</v>
      </c>
      <c r="F118" s="25">
        <v>0</v>
      </c>
      <c r="G118" s="25">
        <f t="shared" si="24"/>
        <v>0</v>
      </c>
      <c r="H118" s="16"/>
      <c r="I118" s="172"/>
      <c r="J118" s="172"/>
      <c r="K118" s="11" t="s">
        <v>145</v>
      </c>
      <c r="L118" s="12" t="s">
        <v>22</v>
      </c>
      <c r="M118" s="24">
        <v>0</v>
      </c>
      <c r="N118" s="25">
        <v>0</v>
      </c>
      <c r="O118" s="25">
        <f t="shared" si="25"/>
        <v>0</v>
      </c>
      <c r="P118" s="17"/>
      <c r="Q118" s="17"/>
      <c r="R118" s="17"/>
      <c r="S118" s="17"/>
      <c r="T118" s="18"/>
      <c r="U118" s="17"/>
      <c r="V118" s="175"/>
      <c r="W118" s="172"/>
      <c r="X118" s="11" t="s">
        <v>145</v>
      </c>
      <c r="Y118" s="12" t="s">
        <v>22</v>
      </c>
      <c r="Z118" s="24">
        <v>0</v>
      </c>
      <c r="AA118" s="25">
        <v>0</v>
      </c>
      <c r="AB118" s="25">
        <v>0</v>
      </c>
      <c r="AC118" s="17"/>
      <c r="AD118" s="17"/>
      <c r="AE118" s="17"/>
      <c r="AF118" s="175"/>
      <c r="AG118" s="172"/>
      <c r="AH118" s="19" t="s">
        <v>145</v>
      </c>
      <c r="AI118" s="20" t="s">
        <v>22</v>
      </c>
      <c r="AJ118" s="30">
        <v>0</v>
      </c>
      <c r="AK118" s="31">
        <v>0</v>
      </c>
      <c r="AL118" s="31">
        <f ca="1">IFERROR(__xludf.DUMMYFUNCTION("+AJ117*AK117"),0)</f>
        <v>0</v>
      </c>
      <c r="AM118" s="17"/>
      <c r="AN118" s="17"/>
      <c r="AO118" s="17"/>
      <c r="AP118" s="17"/>
      <c r="AQ118" s="175"/>
      <c r="AR118" s="172"/>
      <c r="AS118" s="19" t="s">
        <v>145</v>
      </c>
      <c r="AT118" s="20" t="s">
        <v>22</v>
      </c>
      <c r="AU118" s="30">
        <v>0</v>
      </c>
      <c r="AV118" s="31">
        <v>0</v>
      </c>
      <c r="AW118" s="155">
        <v>0</v>
      </c>
      <c r="AX118" s="161"/>
      <c r="AY118" s="17"/>
      <c r="AZ118" s="17"/>
      <c r="BA118" s="175"/>
      <c r="BB118" s="172"/>
      <c r="BC118" s="19" t="s">
        <v>145</v>
      </c>
      <c r="BD118" s="20" t="s">
        <v>22</v>
      </c>
      <c r="BE118" s="30">
        <v>0</v>
      </c>
      <c r="BF118" s="31">
        <v>0</v>
      </c>
      <c r="BG118" s="155">
        <f t="shared" si="26"/>
        <v>0</v>
      </c>
      <c r="BH118" s="161"/>
    </row>
    <row r="119" spans="1:60" ht="30" customHeight="1">
      <c r="A119" s="172"/>
      <c r="B119" s="172"/>
      <c r="C119" s="11" t="s">
        <v>146</v>
      </c>
      <c r="D119" s="12" t="s">
        <v>22</v>
      </c>
      <c r="E119" s="24">
        <v>0</v>
      </c>
      <c r="F119" s="25">
        <v>0</v>
      </c>
      <c r="G119" s="25">
        <f t="shared" si="24"/>
        <v>0</v>
      </c>
      <c r="H119" s="16"/>
      <c r="I119" s="172"/>
      <c r="J119" s="172"/>
      <c r="K119" s="11" t="s">
        <v>146</v>
      </c>
      <c r="L119" s="12" t="s">
        <v>22</v>
      </c>
      <c r="M119" s="24">
        <v>0</v>
      </c>
      <c r="N119" s="25">
        <v>0</v>
      </c>
      <c r="O119" s="25">
        <f t="shared" si="25"/>
        <v>0</v>
      </c>
      <c r="P119" s="17"/>
      <c r="Q119" s="17"/>
      <c r="R119" s="17"/>
      <c r="S119" s="17"/>
      <c r="T119" s="18"/>
      <c r="U119" s="17"/>
      <c r="V119" s="175"/>
      <c r="W119" s="172"/>
      <c r="X119" s="11" t="s">
        <v>146</v>
      </c>
      <c r="Y119" s="12" t="s">
        <v>22</v>
      </c>
      <c r="Z119" s="24">
        <v>0</v>
      </c>
      <c r="AA119" s="25">
        <v>0</v>
      </c>
      <c r="AB119" s="25">
        <v>0</v>
      </c>
      <c r="AC119" s="17"/>
      <c r="AD119" s="17"/>
      <c r="AE119" s="17"/>
      <c r="AF119" s="175"/>
      <c r="AG119" s="172"/>
      <c r="AH119" s="19" t="s">
        <v>146</v>
      </c>
      <c r="AI119" s="20" t="s">
        <v>22</v>
      </c>
      <c r="AJ119" s="30">
        <v>0</v>
      </c>
      <c r="AK119" s="31">
        <v>0</v>
      </c>
      <c r="AL119" s="31">
        <f ca="1">IFERROR(__xludf.DUMMYFUNCTION("+AJ118*AK118"),0)</f>
        <v>0</v>
      </c>
      <c r="AM119" s="17"/>
      <c r="AN119" s="17"/>
      <c r="AO119" s="17"/>
      <c r="AP119" s="17"/>
      <c r="AQ119" s="175"/>
      <c r="AR119" s="172"/>
      <c r="AS119" s="19" t="s">
        <v>146</v>
      </c>
      <c r="AT119" s="20" t="s">
        <v>22</v>
      </c>
      <c r="AU119" s="30">
        <v>0</v>
      </c>
      <c r="AV119" s="31">
        <v>0</v>
      </c>
      <c r="AW119" s="155">
        <v>0</v>
      </c>
      <c r="AX119" s="161"/>
      <c r="AY119" s="17"/>
      <c r="AZ119" s="17"/>
      <c r="BA119" s="175"/>
      <c r="BB119" s="172"/>
      <c r="BC119" s="19" t="s">
        <v>146</v>
      </c>
      <c r="BD119" s="20" t="s">
        <v>22</v>
      </c>
      <c r="BE119" s="30">
        <v>0</v>
      </c>
      <c r="BF119" s="31">
        <v>0</v>
      </c>
      <c r="BG119" s="155">
        <f t="shared" si="26"/>
        <v>0</v>
      </c>
      <c r="BH119" s="161"/>
    </row>
    <row r="120" spans="1:60" ht="30" customHeight="1">
      <c r="A120" s="172"/>
      <c r="B120" s="172"/>
      <c r="C120" s="11" t="s">
        <v>147</v>
      </c>
      <c r="D120" s="12" t="s">
        <v>22</v>
      </c>
      <c r="E120" s="24">
        <v>0</v>
      </c>
      <c r="F120" s="25">
        <v>0</v>
      </c>
      <c r="G120" s="25">
        <f t="shared" si="24"/>
        <v>0</v>
      </c>
      <c r="H120" s="16"/>
      <c r="I120" s="172"/>
      <c r="J120" s="172"/>
      <c r="K120" s="11" t="s">
        <v>147</v>
      </c>
      <c r="L120" s="12" t="s">
        <v>22</v>
      </c>
      <c r="M120" s="24">
        <v>0</v>
      </c>
      <c r="N120" s="25">
        <v>0</v>
      </c>
      <c r="O120" s="25">
        <f t="shared" si="25"/>
        <v>0</v>
      </c>
      <c r="P120" s="17"/>
      <c r="Q120" s="17"/>
      <c r="R120" s="17"/>
      <c r="S120" s="17"/>
      <c r="T120" s="18"/>
      <c r="U120" s="17"/>
      <c r="V120" s="175"/>
      <c r="W120" s="172"/>
      <c r="X120" s="11" t="s">
        <v>147</v>
      </c>
      <c r="Y120" s="12" t="s">
        <v>22</v>
      </c>
      <c r="Z120" s="24">
        <v>0</v>
      </c>
      <c r="AA120" s="25">
        <v>0</v>
      </c>
      <c r="AB120" s="25">
        <v>0</v>
      </c>
      <c r="AC120" s="17"/>
      <c r="AD120" s="17"/>
      <c r="AE120" s="17"/>
      <c r="AF120" s="175"/>
      <c r="AG120" s="172"/>
      <c r="AH120" s="19" t="s">
        <v>147</v>
      </c>
      <c r="AI120" s="20" t="s">
        <v>22</v>
      </c>
      <c r="AJ120" s="30">
        <v>0</v>
      </c>
      <c r="AK120" s="31">
        <v>0</v>
      </c>
      <c r="AL120" s="31">
        <f ca="1">IFERROR(__xludf.DUMMYFUNCTION("+AJ119*AK119"),0)</f>
        <v>0</v>
      </c>
      <c r="AM120" s="17"/>
      <c r="AN120" s="17"/>
      <c r="AO120" s="17"/>
      <c r="AP120" s="17"/>
      <c r="AQ120" s="175"/>
      <c r="AR120" s="172"/>
      <c r="AS120" s="19" t="s">
        <v>147</v>
      </c>
      <c r="AT120" s="20" t="s">
        <v>22</v>
      </c>
      <c r="AU120" s="30">
        <v>0</v>
      </c>
      <c r="AV120" s="31">
        <v>0</v>
      </c>
      <c r="AW120" s="155">
        <v>0</v>
      </c>
      <c r="AX120" s="161"/>
      <c r="AY120" s="17"/>
      <c r="AZ120" s="17"/>
      <c r="BA120" s="175"/>
      <c r="BB120" s="172"/>
      <c r="BC120" s="19" t="s">
        <v>147</v>
      </c>
      <c r="BD120" s="20" t="s">
        <v>22</v>
      </c>
      <c r="BE120" s="30">
        <v>0</v>
      </c>
      <c r="BF120" s="31">
        <v>0</v>
      </c>
      <c r="BG120" s="155">
        <f t="shared" si="26"/>
        <v>0</v>
      </c>
      <c r="BH120" s="161"/>
    </row>
    <row r="121" spans="1:60" ht="30" customHeight="1">
      <c r="A121" s="172"/>
      <c r="B121" s="172"/>
      <c r="C121" s="11" t="s">
        <v>148</v>
      </c>
      <c r="D121" s="12" t="s">
        <v>22</v>
      </c>
      <c r="E121" s="24">
        <v>0</v>
      </c>
      <c r="F121" s="25">
        <v>0</v>
      </c>
      <c r="G121" s="25">
        <f t="shared" si="24"/>
        <v>0</v>
      </c>
      <c r="H121" s="16"/>
      <c r="I121" s="172"/>
      <c r="J121" s="172"/>
      <c r="K121" s="11" t="s">
        <v>148</v>
      </c>
      <c r="L121" s="12" t="s">
        <v>22</v>
      </c>
      <c r="M121" s="24">
        <v>0</v>
      </c>
      <c r="N121" s="25">
        <v>0</v>
      </c>
      <c r="O121" s="25">
        <f t="shared" si="25"/>
        <v>0</v>
      </c>
      <c r="P121" s="17"/>
      <c r="Q121" s="17"/>
      <c r="R121" s="17"/>
      <c r="S121" s="17"/>
      <c r="T121" s="18"/>
      <c r="U121" s="17"/>
      <c r="V121" s="175"/>
      <c r="W121" s="172"/>
      <c r="X121" s="11" t="s">
        <v>148</v>
      </c>
      <c r="Y121" s="12" t="s">
        <v>22</v>
      </c>
      <c r="Z121" s="24">
        <v>0</v>
      </c>
      <c r="AA121" s="25">
        <v>0</v>
      </c>
      <c r="AB121" s="25">
        <v>0</v>
      </c>
      <c r="AC121" s="17"/>
      <c r="AD121" s="17"/>
      <c r="AE121" s="17"/>
      <c r="AF121" s="175"/>
      <c r="AG121" s="172"/>
      <c r="AH121" s="19" t="s">
        <v>148</v>
      </c>
      <c r="AI121" s="20" t="s">
        <v>22</v>
      </c>
      <c r="AJ121" s="30">
        <v>0</v>
      </c>
      <c r="AK121" s="31">
        <v>0</v>
      </c>
      <c r="AL121" s="31">
        <f ca="1">IFERROR(__xludf.DUMMYFUNCTION("+AJ120*AK120"),0)</f>
        <v>0</v>
      </c>
      <c r="AM121" s="17"/>
      <c r="AN121" s="17"/>
      <c r="AO121" s="17"/>
      <c r="AP121" s="17"/>
      <c r="AQ121" s="175"/>
      <c r="AR121" s="172"/>
      <c r="AS121" s="19" t="s">
        <v>148</v>
      </c>
      <c r="AT121" s="20" t="s">
        <v>22</v>
      </c>
      <c r="AU121" s="30">
        <v>0</v>
      </c>
      <c r="AV121" s="31">
        <v>0</v>
      </c>
      <c r="AW121" s="155">
        <v>0</v>
      </c>
      <c r="AX121" s="161"/>
      <c r="AY121" s="17"/>
      <c r="AZ121" s="17"/>
      <c r="BA121" s="175"/>
      <c r="BB121" s="172"/>
      <c r="BC121" s="19" t="s">
        <v>148</v>
      </c>
      <c r="BD121" s="20" t="s">
        <v>22</v>
      </c>
      <c r="BE121" s="30">
        <v>0</v>
      </c>
      <c r="BF121" s="31">
        <v>0</v>
      </c>
      <c r="BG121" s="155">
        <f t="shared" si="26"/>
        <v>0</v>
      </c>
      <c r="BH121" s="161"/>
    </row>
    <row r="122" spans="1:60" ht="30" customHeight="1">
      <c r="A122" s="172"/>
      <c r="B122" s="172"/>
      <c r="C122" s="11" t="s">
        <v>149</v>
      </c>
      <c r="D122" s="12" t="s">
        <v>22</v>
      </c>
      <c r="E122" s="24">
        <v>0</v>
      </c>
      <c r="F122" s="25">
        <v>0</v>
      </c>
      <c r="G122" s="25">
        <f t="shared" si="24"/>
        <v>0</v>
      </c>
      <c r="H122" s="16"/>
      <c r="I122" s="172"/>
      <c r="J122" s="172"/>
      <c r="K122" s="11" t="s">
        <v>149</v>
      </c>
      <c r="L122" s="12" t="s">
        <v>22</v>
      </c>
      <c r="M122" s="24">
        <v>0</v>
      </c>
      <c r="N122" s="25">
        <v>0</v>
      </c>
      <c r="O122" s="25">
        <f t="shared" si="25"/>
        <v>0</v>
      </c>
      <c r="P122" s="17"/>
      <c r="Q122" s="17"/>
      <c r="R122" s="17"/>
      <c r="S122" s="17"/>
      <c r="T122" s="18"/>
      <c r="U122" s="17"/>
      <c r="V122" s="175"/>
      <c r="W122" s="172"/>
      <c r="X122" s="11" t="s">
        <v>149</v>
      </c>
      <c r="Y122" s="12" t="s">
        <v>22</v>
      </c>
      <c r="Z122" s="24">
        <v>0</v>
      </c>
      <c r="AA122" s="25">
        <v>0</v>
      </c>
      <c r="AB122" s="25">
        <v>0</v>
      </c>
      <c r="AC122" s="17"/>
      <c r="AD122" s="17"/>
      <c r="AE122" s="17"/>
      <c r="AF122" s="175"/>
      <c r="AG122" s="172"/>
      <c r="AH122" s="19" t="s">
        <v>149</v>
      </c>
      <c r="AI122" s="20" t="s">
        <v>22</v>
      </c>
      <c r="AJ122" s="30">
        <v>0</v>
      </c>
      <c r="AK122" s="31">
        <v>0</v>
      </c>
      <c r="AL122" s="31">
        <f ca="1">IFERROR(__xludf.DUMMYFUNCTION("+AJ121*AK121"),0)</f>
        <v>0</v>
      </c>
      <c r="AM122" s="17"/>
      <c r="AN122" s="17"/>
      <c r="AO122" s="17"/>
      <c r="AP122" s="17"/>
      <c r="AQ122" s="175"/>
      <c r="AR122" s="172"/>
      <c r="AS122" s="19" t="s">
        <v>149</v>
      </c>
      <c r="AT122" s="20" t="s">
        <v>22</v>
      </c>
      <c r="AU122" s="30">
        <v>0</v>
      </c>
      <c r="AV122" s="31">
        <v>0</v>
      </c>
      <c r="AW122" s="155">
        <v>0</v>
      </c>
      <c r="AX122" s="161"/>
      <c r="AY122" s="17"/>
      <c r="AZ122" s="17"/>
      <c r="BA122" s="175"/>
      <c r="BB122" s="172"/>
      <c r="BC122" s="19" t="s">
        <v>149</v>
      </c>
      <c r="BD122" s="20" t="s">
        <v>22</v>
      </c>
      <c r="BE122" s="30">
        <v>0</v>
      </c>
      <c r="BF122" s="31">
        <v>0</v>
      </c>
      <c r="BG122" s="155">
        <f t="shared" si="26"/>
        <v>0</v>
      </c>
      <c r="BH122" s="161"/>
    </row>
    <row r="123" spans="1:60" ht="30" customHeight="1">
      <c r="A123" s="172"/>
      <c r="B123" s="172"/>
      <c r="C123" s="11" t="s">
        <v>150</v>
      </c>
      <c r="D123" s="12" t="s">
        <v>22</v>
      </c>
      <c r="E123" s="24">
        <v>0</v>
      </c>
      <c r="F123" s="25">
        <v>0</v>
      </c>
      <c r="G123" s="25">
        <f t="shared" si="24"/>
        <v>0</v>
      </c>
      <c r="H123" s="16"/>
      <c r="I123" s="172"/>
      <c r="J123" s="172"/>
      <c r="K123" s="11" t="s">
        <v>150</v>
      </c>
      <c r="L123" s="12" t="s">
        <v>22</v>
      </c>
      <c r="M123" s="24">
        <v>0</v>
      </c>
      <c r="N123" s="25">
        <v>0</v>
      </c>
      <c r="O123" s="25">
        <f t="shared" si="25"/>
        <v>0</v>
      </c>
      <c r="P123" s="17"/>
      <c r="Q123" s="17"/>
      <c r="R123" s="17"/>
      <c r="S123" s="17"/>
      <c r="T123" s="18"/>
      <c r="U123" s="17"/>
      <c r="V123" s="175"/>
      <c r="W123" s="172"/>
      <c r="X123" s="11" t="s">
        <v>150</v>
      </c>
      <c r="Y123" s="12" t="s">
        <v>22</v>
      </c>
      <c r="Z123" s="24">
        <v>0</v>
      </c>
      <c r="AA123" s="25">
        <v>0</v>
      </c>
      <c r="AB123" s="25">
        <v>0</v>
      </c>
      <c r="AC123" s="17"/>
      <c r="AD123" s="17"/>
      <c r="AE123" s="17"/>
      <c r="AF123" s="175"/>
      <c r="AG123" s="172"/>
      <c r="AH123" s="19" t="s">
        <v>150</v>
      </c>
      <c r="AI123" s="20" t="s">
        <v>22</v>
      </c>
      <c r="AJ123" s="30">
        <v>0</v>
      </c>
      <c r="AK123" s="31">
        <v>0</v>
      </c>
      <c r="AL123" s="31">
        <f ca="1">IFERROR(__xludf.DUMMYFUNCTION("+AJ122*AK122"),0)</f>
        <v>0</v>
      </c>
      <c r="AM123" s="17"/>
      <c r="AN123" s="17"/>
      <c r="AO123" s="17"/>
      <c r="AP123" s="17"/>
      <c r="AQ123" s="175"/>
      <c r="AR123" s="172"/>
      <c r="AS123" s="19" t="s">
        <v>150</v>
      </c>
      <c r="AT123" s="20" t="s">
        <v>22</v>
      </c>
      <c r="AU123" s="30">
        <v>0</v>
      </c>
      <c r="AV123" s="31">
        <v>0</v>
      </c>
      <c r="AW123" s="155">
        <v>0</v>
      </c>
      <c r="AX123" s="161"/>
      <c r="AY123" s="17"/>
      <c r="AZ123" s="17"/>
      <c r="BA123" s="175"/>
      <c r="BB123" s="172"/>
      <c r="BC123" s="19" t="s">
        <v>150</v>
      </c>
      <c r="BD123" s="20" t="s">
        <v>22</v>
      </c>
      <c r="BE123" s="30">
        <v>0</v>
      </c>
      <c r="BF123" s="31">
        <v>0</v>
      </c>
      <c r="BG123" s="155">
        <f t="shared" si="26"/>
        <v>0</v>
      </c>
      <c r="BH123" s="161"/>
    </row>
    <row r="124" spans="1:60" ht="30" customHeight="1">
      <c r="A124" s="172"/>
      <c r="B124" s="172"/>
      <c r="C124" s="11" t="s">
        <v>151</v>
      </c>
      <c r="D124" s="12" t="s">
        <v>22</v>
      </c>
      <c r="E124" s="24">
        <v>0</v>
      </c>
      <c r="F124" s="25">
        <v>0</v>
      </c>
      <c r="G124" s="25">
        <f t="shared" si="24"/>
        <v>0</v>
      </c>
      <c r="H124" s="16"/>
      <c r="I124" s="172"/>
      <c r="J124" s="172"/>
      <c r="K124" s="11" t="s">
        <v>151</v>
      </c>
      <c r="L124" s="12" t="s">
        <v>22</v>
      </c>
      <c r="M124" s="24">
        <v>0</v>
      </c>
      <c r="N124" s="25">
        <v>0</v>
      </c>
      <c r="O124" s="25">
        <f t="shared" si="25"/>
        <v>0</v>
      </c>
      <c r="P124" s="17"/>
      <c r="Q124" s="17"/>
      <c r="R124" s="17"/>
      <c r="S124" s="17"/>
      <c r="T124" s="18"/>
      <c r="U124" s="17"/>
      <c r="V124" s="175"/>
      <c r="W124" s="172"/>
      <c r="X124" s="11" t="s">
        <v>151</v>
      </c>
      <c r="Y124" s="12" t="s">
        <v>22</v>
      </c>
      <c r="Z124" s="24">
        <v>0</v>
      </c>
      <c r="AA124" s="25">
        <v>0</v>
      </c>
      <c r="AB124" s="25">
        <v>0</v>
      </c>
      <c r="AC124" s="17"/>
      <c r="AD124" s="17"/>
      <c r="AE124" s="17"/>
      <c r="AF124" s="175"/>
      <c r="AG124" s="172"/>
      <c r="AH124" s="19" t="s">
        <v>151</v>
      </c>
      <c r="AI124" s="20" t="s">
        <v>22</v>
      </c>
      <c r="AJ124" s="30">
        <v>0</v>
      </c>
      <c r="AK124" s="31">
        <v>0</v>
      </c>
      <c r="AL124" s="31">
        <f ca="1">IFERROR(__xludf.DUMMYFUNCTION("+AJ123*AK123"),0)</f>
        <v>0</v>
      </c>
      <c r="AM124" s="17"/>
      <c r="AN124" s="17"/>
      <c r="AO124" s="17"/>
      <c r="AP124" s="17"/>
      <c r="AQ124" s="175"/>
      <c r="AR124" s="172"/>
      <c r="AS124" s="19" t="s">
        <v>151</v>
      </c>
      <c r="AT124" s="20" t="s">
        <v>22</v>
      </c>
      <c r="AU124" s="30">
        <v>0</v>
      </c>
      <c r="AV124" s="31">
        <v>0</v>
      </c>
      <c r="AW124" s="155">
        <v>0</v>
      </c>
      <c r="AX124" s="161"/>
      <c r="AY124" s="17"/>
      <c r="AZ124" s="17"/>
      <c r="BA124" s="175"/>
      <c r="BB124" s="172"/>
      <c r="BC124" s="19" t="s">
        <v>151</v>
      </c>
      <c r="BD124" s="20" t="s">
        <v>22</v>
      </c>
      <c r="BE124" s="30">
        <v>0</v>
      </c>
      <c r="BF124" s="31">
        <v>0</v>
      </c>
      <c r="BG124" s="155">
        <f t="shared" si="26"/>
        <v>0</v>
      </c>
      <c r="BH124" s="161"/>
    </row>
    <row r="125" spans="1:60" ht="30" customHeight="1">
      <c r="A125" s="172"/>
      <c r="B125" s="172"/>
      <c r="C125" s="11" t="s">
        <v>152</v>
      </c>
      <c r="D125" s="12" t="s">
        <v>22</v>
      </c>
      <c r="E125" s="24">
        <v>0</v>
      </c>
      <c r="F125" s="25">
        <v>0</v>
      </c>
      <c r="G125" s="25">
        <f t="shared" si="24"/>
        <v>0</v>
      </c>
      <c r="H125" s="16"/>
      <c r="I125" s="172"/>
      <c r="J125" s="172"/>
      <c r="K125" s="11" t="s">
        <v>152</v>
      </c>
      <c r="L125" s="12" t="s">
        <v>22</v>
      </c>
      <c r="M125" s="24">
        <v>0</v>
      </c>
      <c r="N125" s="25">
        <v>0</v>
      </c>
      <c r="O125" s="25">
        <f t="shared" si="25"/>
        <v>0</v>
      </c>
      <c r="P125" s="17"/>
      <c r="Q125" s="17"/>
      <c r="R125" s="17"/>
      <c r="S125" s="17"/>
      <c r="T125" s="18"/>
      <c r="U125" s="17"/>
      <c r="V125" s="175"/>
      <c r="W125" s="172"/>
      <c r="X125" s="11" t="s">
        <v>152</v>
      </c>
      <c r="Y125" s="12" t="s">
        <v>22</v>
      </c>
      <c r="Z125" s="24">
        <v>0</v>
      </c>
      <c r="AA125" s="25">
        <v>0</v>
      </c>
      <c r="AB125" s="25">
        <v>0</v>
      </c>
      <c r="AC125" s="17"/>
      <c r="AD125" s="17"/>
      <c r="AE125" s="17"/>
      <c r="AF125" s="175"/>
      <c r="AG125" s="172"/>
      <c r="AH125" s="19" t="s">
        <v>152</v>
      </c>
      <c r="AI125" s="20" t="s">
        <v>22</v>
      </c>
      <c r="AJ125" s="30">
        <v>0</v>
      </c>
      <c r="AK125" s="31">
        <v>0</v>
      </c>
      <c r="AL125" s="31">
        <f ca="1">IFERROR(__xludf.DUMMYFUNCTION("+AJ124*AK124"),0)</f>
        <v>0</v>
      </c>
      <c r="AM125" s="17"/>
      <c r="AN125" s="17"/>
      <c r="AO125" s="17"/>
      <c r="AP125" s="17"/>
      <c r="AQ125" s="175"/>
      <c r="AR125" s="172"/>
      <c r="AS125" s="19" t="s">
        <v>152</v>
      </c>
      <c r="AT125" s="20" t="s">
        <v>22</v>
      </c>
      <c r="AU125" s="30">
        <v>0</v>
      </c>
      <c r="AV125" s="31">
        <v>0</v>
      </c>
      <c r="AW125" s="155">
        <v>0</v>
      </c>
      <c r="AX125" s="161"/>
      <c r="AY125" s="17"/>
      <c r="AZ125" s="17"/>
      <c r="BA125" s="175"/>
      <c r="BB125" s="172"/>
      <c r="BC125" s="19" t="s">
        <v>152</v>
      </c>
      <c r="BD125" s="20" t="s">
        <v>22</v>
      </c>
      <c r="BE125" s="30">
        <v>0</v>
      </c>
      <c r="BF125" s="31">
        <v>0</v>
      </c>
      <c r="BG125" s="155">
        <f t="shared" si="26"/>
        <v>0</v>
      </c>
      <c r="BH125" s="161"/>
    </row>
    <row r="126" spans="1:60" ht="30" customHeight="1">
      <c r="A126" s="172"/>
      <c r="B126" s="172"/>
      <c r="C126" s="11" t="s">
        <v>153</v>
      </c>
      <c r="D126" s="12" t="s">
        <v>22</v>
      </c>
      <c r="E126" s="24">
        <v>0</v>
      </c>
      <c r="F126" s="25">
        <v>0</v>
      </c>
      <c r="G126" s="25">
        <f t="shared" si="24"/>
        <v>0</v>
      </c>
      <c r="H126" s="16"/>
      <c r="I126" s="172"/>
      <c r="J126" s="172"/>
      <c r="K126" s="11" t="s">
        <v>153</v>
      </c>
      <c r="L126" s="12" t="s">
        <v>22</v>
      </c>
      <c r="M126" s="24">
        <v>0</v>
      </c>
      <c r="N126" s="25">
        <v>0</v>
      </c>
      <c r="O126" s="25">
        <f t="shared" si="25"/>
        <v>0</v>
      </c>
      <c r="P126" s="17"/>
      <c r="Q126" s="17"/>
      <c r="R126" s="17"/>
      <c r="S126" s="17"/>
      <c r="T126" s="18"/>
      <c r="U126" s="17"/>
      <c r="V126" s="175"/>
      <c r="W126" s="172"/>
      <c r="X126" s="11" t="s">
        <v>153</v>
      </c>
      <c r="Y126" s="12" t="s">
        <v>22</v>
      </c>
      <c r="Z126" s="24">
        <v>0</v>
      </c>
      <c r="AA126" s="25">
        <v>0</v>
      </c>
      <c r="AB126" s="25">
        <v>0</v>
      </c>
      <c r="AC126" s="17"/>
      <c r="AD126" s="17"/>
      <c r="AE126" s="17"/>
      <c r="AF126" s="175"/>
      <c r="AG126" s="172"/>
      <c r="AH126" s="19" t="s">
        <v>153</v>
      </c>
      <c r="AI126" s="20" t="s">
        <v>22</v>
      </c>
      <c r="AJ126" s="30">
        <v>0</v>
      </c>
      <c r="AK126" s="31">
        <v>0</v>
      </c>
      <c r="AL126" s="31">
        <f ca="1">IFERROR(__xludf.DUMMYFUNCTION("+AJ125*AK125"),0)</f>
        <v>0</v>
      </c>
      <c r="AM126" s="17"/>
      <c r="AN126" s="17"/>
      <c r="AO126" s="17"/>
      <c r="AP126" s="17"/>
      <c r="AQ126" s="175"/>
      <c r="AR126" s="172"/>
      <c r="AS126" s="19" t="s">
        <v>153</v>
      </c>
      <c r="AT126" s="20" t="s">
        <v>22</v>
      </c>
      <c r="AU126" s="30">
        <v>0</v>
      </c>
      <c r="AV126" s="31">
        <v>0</v>
      </c>
      <c r="AW126" s="155">
        <v>0</v>
      </c>
      <c r="AX126" s="161"/>
      <c r="AY126" s="17"/>
      <c r="AZ126" s="17"/>
      <c r="BA126" s="175"/>
      <c r="BB126" s="172"/>
      <c r="BC126" s="19" t="s">
        <v>153</v>
      </c>
      <c r="BD126" s="20" t="s">
        <v>22</v>
      </c>
      <c r="BE126" s="30">
        <v>0</v>
      </c>
      <c r="BF126" s="31">
        <v>0</v>
      </c>
      <c r="BG126" s="155">
        <f t="shared" si="26"/>
        <v>0</v>
      </c>
      <c r="BH126" s="161"/>
    </row>
    <row r="127" spans="1:60" ht="30" customHeight="1">
      <c r="A127" s="172"/>
      <c r="B127" s="172"/>
      <c r="C127" s="11" t="s">
        <v>154</v>
      </c>
      <c r="D127" s="12" t="s">
        <v>22</v>
      </c>
      <c r="E127" s="24">
        <v>0</v>
      </c>
      <c r="F127" s="25">
        <v>0</v>
      </c>
      <c r="G127" s="25">
        <f t="shared" si="24"/>
        <v>0</v>
      </c>
      <c r="H127" s="16"/>
      <c r="I127" s="172"/>
      <c r="J127" s="172"/>
      <c r="K127" s="11" t="s">
        <v>154</v>
      </c>
      <c r="L127" s="12" t="s">
        <v>22</v>
      </c>
      <c r="M127" s="24">
        <v>0</v>
      </c>
      <c r="N127" s="25">
        <v>0</v>
      </c>
      <c r="O127" s="25">
        <f t="shared" si="25"/>
        <v>0</v>
      </c>
      <c r="P127" s="17"/>
      <c r="Q127" s="17"/>
      <c r="R127" s="17"/>
      <c r="S127" s="17"/>
      <c r="T127" s="18"/>
      <c r="U127" s="17"/>
      <c r="V127" s="175"/>
      <c r="W127" s="172"/>
      <c r="X127" s="11" t="s">
        <v>154</v>
      </c>
      <c r="Y127" s="12" t="s">
        <v>22</v>
      </c>
      <c r="Z127" s="24">
        <v>0</v>
      </c>
      <c r="AA127" s="25">
        <v>0</v>
      </c>
      <c r="AB127" s="25">
        <v>0</v>
      </c>
      <c r="AC127" s="17"/>
      <c r="AD127" s="17"/>
      <c r="AE127" s="17"/>
      <c r="AF127" s="175"/>
      <c r="AG127" s="172"/>
      <c r="AH127" s="19" t="s">
        <v>154</v>
      </c>
      <c r="AI127" s="20" t="s">
        <v>22</v>
      </c>
      <c r="AJ127" s="30">
        <v>0</v>
      </c>
      <c r="AK127" s="31">
        <v>0</v>
      </c>
      <c r="AL127" s="31">
        <f ca="1">IFERROR(__xludf.DUMMYFUNCTION("+AJ126*AK126"),0)</f>
        <v>0</v>
      </c>
      <c r="AM127" s="17"/>
      <c r="AN127" s="17"/>
      <c r="AO127" s="17"/>
      <c r="AP127" s="17"/>
      <c r="AQ127" s="175"/>
      <c r="AR127" s="172"/>
      <c r="AS127" s="19" t="s">
        <v>154</v>
      </c>
      <c r="AT127" s="20" t="s">
        <v>22</v>
      </c>
      <c r="AU127" s="30">
        <v>0</v>
      </c>
      <c r="AV127" s="31">
        <v>0</v>
      </c>
      <c r="AW127" s="155">
        <v>0</v>
      </c>
      <c r="AX127" s="161"/>
      <c r="AY127" s="17"/>
      <c r="AZ127" s="17"/>
      <c r="BA127" s="175"/>
      <c r="BB127" s="172"/>
      <c r="BC127" s="19" t="s">
        <v>154</v>
      </c>
      <c r="BD127" s="20" t="s">
        <v>22</v>
      </c>
      <c r="BE127" s="30">
        <v>0</v>
      </c>
      <c r="BF127" s="31">
        <v>0</v>
      </c>
      <c r="BG127" s="155">
        <f t="shared" si="26"/>
        <v>0</v>
      </c>
      <c r="BH127" s="161"/>
    </row>
    <row r="128" spans="1:60" ht="30" customHeight="1">
      <c r="A128" s="172"/>
      <c r="B128" s="172"/>
      <c r="C128" s="11" t="s">
        <v>155</v>
      </c>
      <c r="D128" s="12" t="s">
        <v>22</v>
      </c>
      <c r="E128" s="24">
        <v>0</v>
      </c>
      <c r="F128" s="25">
        <v>0</v>
      </c>
      <c r="G128" s="25">
        <f t="shared" si="24"/>
        <v>0</v>
      </c>
      <c r="H128" s="16"/>
      <c r="I128" s="172"/>
      <c r="J128" s="172"/>
      <c r="K128" s="11" t="s">
        <v>155</v>
      </c>
      <c r="L128" s="12" t="s">
        <v>22</v>
      </c>
      <c r="M128" s="24">
        <v>0</v>
      </c>
      <c r="N128" s="25">
        <v>0</v>
      </c>
      <c r="O128" s="25">
        <f t="shared" si="25"/>
        <v>0</v>
      </c>
      <c r="P128" s="17"/>
      <c r="Q128" s="17"/>
      <c r="R128" s="17"/>
      <c r="S128" s="17"/>
      <c r="T128" s="18"/>
      <c r="U128" s="17"/>
      <c r="V128" s="175"/>
      <c r="W128" s="172"/>
      <c r="X128" s="11" t="s">
        <v>155</v>
      </c>
      <c r="Y128" s="12" t="s">
        <v>22</v>
      </c>
      <c r="Z128" s="24">
        <v>0</v>
      </c>
      <c r="AA128" s="25">
        <v>0</v>
      </c>
      <c r="AB128" s="25">
        <v>0</v>
      </c>
      <c r="AC128" s="17"/>
      <c r="AD128" s="17"/>
      <c r="AE128" s="17"/>
      <c r="AF128" s="175"/>
      <c r="AG128" s="172"/>
      <c r="AH128" s="19" t="s">
        <v>155</v>
      </c>
      <c r="AI128" s="20" t="s">
        <v>22</v>
      </c>
      <c r="AJ128" s="30">
        <v>0</v>
      </c>
      <c r="AK128" s="31">
        <v>0</v>
      </c>
      <c r="AL128" s="31">
        <f ca="1">IFERROR(__xludf.DUMMYFUNCTION("+AJ127*AK127"),0)</f>
        <v>0</v>
      </c>
      <c r="AM128" s="17"/>
      <c r="AN128" s="17"/>
      <c r="AO128" s="17"/>
      <c r="AP128" s="17"/>
      <c r="AQ128" s="175"/>
      <c r="AR128" s="172"/>
      <c r="AS128" s="19" t="s">
        <v>155</v>
      </c>
      <c r="AT128" s="20" t="s">
        <v>22</v>
      </c>
      <c r="AU128" s="30">
        <v>0</v>
      </c>
      <c r="AV128" s="31">
        <v>0</v>
      </c>
      <c r="AW128" s="155">
        <v>0</v>
      </c>
      <c r="AX128" s="161"/>
      <c r="AY128" s="17"/>
      <c r="AZ128" s="17"/>
      <c r="BA128" s="175"/>
      <c r="BB128" s="172"/>
      <c r="BC128" s="19" t="s">
        <v>155</v>
      </c>
      <c r="BD128" s="20" t="s">
        <v>22</v>
      </c>
      <c r="BE128" s="30">
        <v>0</v>
      </c>
      <c r="BF128" s="31">
        <v>0</v>
      </c>
      <c r="BG128" s="155">
        <f t="shared" si="26"/>
        <v>0</v>
      </c>
      <c r="BH128" s="161"/>
    </row>
    <row r="129" spans="1:60" ht="30" customHeight="1">
      <c r="A129" s="172"/>
      <c r="B129" s="172"/>
      <c r="C129" s="11" t="s">
        <v>156</v>
      </c>
      <c r="D129" s="12" t="s">
        <v>22</v>
      </c>
      <c r="E129" s="24">
        <v>0</v>
      </c>
      <c r="F129" s="25">
        <v>0</v>
      </c>
      <c r="G129" s="25">
        <f t="shared" si="24"/>
        <v>0</v>
      </c>
      <c r="H129" s="16"/>
      <c r="I129" s="172"/>
      <c r="J129" s="172"/>
      <c r="K129" s="11" t="s">
        <v>156</v>
      </c>
      <c r="L129" s="12" t="s">
        <v>22</v>
      </c>
      <c r="M129" s="24">
        <v>0</v>
      </c>
      <c r="N129" s="25">
        <v>0</v>
      </c>
      <c r="O129" s="25">
        <f t="shared" si="25"/>
        <v>0</v>
      </c>
      <c r="P129" s="17"/>
      <c r="Q129" s="17"/>
      <c r="R129" s="17"/>
      <c r="S129" s="17"/>
      <c r="T129" s="18"/>
      <c r="U129" s="17"/>
      <c r="V129" s="175"/>
      <c r="W129" s="172"/>
      <c r="X129" s="11" t="s">
        <v>156</v>
      </c>
      <c r="Y129" s="12" t="s">
        <v>22</v>
      </c>
      <c r="Z129" s="24">
        <v>0</v>
      </c>
      <c r="AA129" s="25">
        <v>0</v>
      </c>
      <c r="AB129" s="25">
        <v>0</v>
      </c>
      <c r="AC129" s="17"/>
      <c r="AD129" s="17"/>
      <c r="AE129" s="17"/>
      <c r="AF129" s="175"/>
      <c r="AG129" s="172"/>
      <c r="AH129" s="19" t="s">
        <v>156</v>
      </c>
      <c r="AI129" s="20" t="s">
        <v>22</v>
      </c>
      <c r="AJ129" s="30">
        <v>0</v>
      </c>
      <c r="AK129" s="31">
        <v>0</v>
      </c>
      <c r="AL129" s="31">
        <f ca="1">IFERROR(__xludf.DUMMYFUNCTION("+AJ128*AK128"),0)</f>
        <v>0</v>
      </c>
      <c r="AM129" s="17"/>
      <c r="AN129" s="17"/>
      <c r="AO129" s="17"/>
      <c r="AP129" s="17"/>
      <c r="AQ129" s="175"/>
      <c r="AR129" s="172"/>
      <c r="AS129" s="19" t="s">
        <v>156</v>
      </c>
      <c r="AT129" s="20" t="s">
        <v>22</v>
      </c>
      <c r="AU129" s="30">
        <v>0</v>
      </c>
      <c r="AV129" s="31">
        <v>0</v>
      </c>
      <c r="AW129" s="155">
        <v>0</v>
      </c>
      <c r="AX129" s="161"/>
      <c r="AY129" s="17"/>
      <c r="AZ129" s="17"/>
      <c r="BA129" s="175"/>
      <c r="BB129" s="172"/>
      <c r="BC129" s="19" t="s">
        <v>156</v>
      </c>
      <c r="BD129" s="20" t="s">
        <v>22</v>
      </c>
      <c r="BE129" s="30">
        <v>0</v>
      </c>
      <c r="BF129" s="31">
        <v>0</v>
      </c>
      <c r="BG129" s="155">
        <f t="shared" si="26"/>
        <v>0</v>
      </c>
      <c r="BH129" s="161"/>
    </row>
    <row r="130" spans="1:60" ht="30" customHeight="1">
      <c r="A130" s="172"/>
      <c r="B130" s="172"/>
      <c r="C130" s="11" t="s">
        <v>157</v>
      </c>
      <c r="D130" s="12" t="s">
        <v>22</v>
      </c>
      <c r="E130" s="24">
        <v>0</v>
      </c>
      <c r="F130" s="25">
        <v>0</v>
      </c>
      <c r="G130" s="25">
        <f t="shared" si="24"/>
        <v>0</v>
      </c>
      <c r="H130" s="16"/>
      <c r="I130" s="172"/>
      <c r="J130" s="172"/>
      <c r="K130" s="11" t="s">
        <v>157</v>
      </c>
      <c r="L130" s="12" t="s">
        <v>22</v>
      </c>
      <c r="M130" s="24">
        <v>0</v>
      </c>
      <c r="N130" s="25">
        <v>0</v>
      </c>
      <c r="O130" s="25">
        <f t="shared" si="25"/>
        <v>0</v>
      </c>
      <c r="P130" s="17"/>
      <c r="Q130" s="17"/>
      <c r="R130" s="17"/>
      <c r="S130" s="17"/>
      <c r="T130" s="18"/>
      <c r="U130" s="17"/>
      <c r="V130" s="175"/>
      <c r="W130" s="172"/>
      <c r="X130" s="11" t="s">
        <v>157</v>
      </c>
      <c r="Y130" s="12" t="s">
        <v>22</v>
      </c>
      <c r="Z130" s="24">
        <v>0</v>
      </c>
      <c r="AA130" s="25">
        <v>0</v>
      </c>
      <c r="AB130" s="25">
        <v>0</v>
      </c>
      <c r="AC130" s="17"/>
      <c r="AD130" s="17"/>
      <c r="AE130" s="17"/>
      <c r="AF130" s="175"/>
      <c r="AG130" s="172"/>
      <c r="AH130" s="19" t="s">
        <v>157</v>
      </c>
      <c r="AI130" s="20" t="s">
        <v>22</v>
      </c>
      <c r="AJ130" s="30">
        <v>0</v>
      </c>
      <c r="AK130" s="31">
        <v>0</v>
      </c>
      <c r="AL130" s="31">
        <f ca="1">IFERROR(__xludf.DUMMYFUNCTION("+AJ129*AK129"),0)</f>
        <v>0</v>
      </c>
      <c r="AM130" s="17"/>
      <c r="AN130" s="17"/>
      <c r="AO130" s="17"/>
      <c r="AP130" s="17"/>
      <c r="AQ130" s="175"/>
      <c r="AR130" s="172"/>
      <c r="AS130" s="19" t="s">
        <v>157</v>
      </c>
      <c r="AT130" s="20" t="s">
        <v>22</v>
      </c>
      <c r="AU130" s="30">
        <v>0</v>
      </c>
      <c r="AV130" s="31">
        <v>0</v>
      </c>
      <c r="AW130" s="155">
        <v>0</v>
      </c>
      <c r="AX130" s="161"/>
      <c r="AY130" s="17"/>
      <c r="AZ130" s="17"/>
      <c r="BA130" s="175"/>
      <c r="BB130" s="172"/>
      <c r="BC130" s="19" t="s">
        <v>157</v>
      </c>
      <c r="BD130" s="20" t="s">
        <v>22</v>
      </c>
      <c r="BE130" s="30">
        <v>0</v>
      </c>
      <c r="BF130" s="31">
        <v>0</v>
      </c>
      <c r="BG130" s="155">
        <f t="shared" si="26"/>
        <v>0</v>
      </c>
      <c r="BH130" s="161"/>
    </row>
    <row r="131" spans="1:60" ht="30" customHeight="1">
      <c r="A131" s="172"/>
      <c r="B131" s="172"/>
      <c r="C131" s="11" t="s">
        <v>158</v>
      </c>
      <c r="D131" s="12" t="s">
        <v>22</v>
      </c>
      <c r="E131" s="24">
        <v>0</v>
      </c>
      <c r="F131" s="25">
        <v>0</v>
      </c>
      <c r="G131" s="25">
        <f t="shared" si="24"/>
        <v>0</v>
      </c>
      <c r="H131" s="16"/>
      <c r="I131" s="172"/>
      <c r="J131" s="172"/>
      <c r="K131" s="11" t="s">
        <v>158</v>
      </c>
      <c r="L131" s="12" t="s">
        <v>22</v>
      </c>
      <c r="M131" s="24">
        <v>0</v>
      </c>
      <c r="N131" s="25">
        <v>0</v>
      </c>
      <c r="O131" s="25">
        <f t="shared" si="25"/>
        <v>0</v>
      </c>
      <c r="P131" s="17"/>
      <c r="Q131" s="17"/>
      <c r="R131" s="17"/>
      <c r="S131" s="17"/>
      <c r="T131" s="18"/>
      <c r="U131" s="17"/>
      <c r="V131" s="175"/>
      <c r="W131" s="172"/>
      <c r="X131" s="11" t="s">
        <v>158</v>
      </c>
      <c r="Y131" s="12" t="s">
        <v>22</v>
      </c>
      <c r="Z131" s="24">
        <v>0</v>
      </c>
      <c r="AA131" s="25">
        <v>0</v>
      </c>
      <c r="AB131" s="25">
        <v>0</v>
      </c>
      <c r="AC131" s="17"/>
      <c r="AD131" s="17"/>
      <c r="AE131" s="17"/>
      <c r="AF131" s="175"/>
      <c r="AG131" s="172"/>
      <c r="AH131" s="19" t="s">
        <v>158</v>
      </c>
      <c r="AI131" s="20" t="s">
        <v>22</v>
      </c>
      <c r="AJ131" s="30">
        <v>0</v>
      </c>
      <c r="AK131" s="31">
        <v>0</v>
      </c>
      <c r="AL131" s="31">
        <f ca="1">IFERROR(__xludf.DUMMYFUNCTION("+AJ130*AK130"),0)</f>
        <v>0</v>
      </c>
      <c r="AM131" s="17"/>
      <c r="AN131" s="17"/>
      <c r="AO131" s="17"/>
      <c r="AP131" s="17"/>
      <c r="AQ131" s="175"/>
      <c r="AR131" s="172"/>
      <c r="AS131" s="19" t="s">
        <v>158</v>
      </c>
      <c r="AT131" s="20" t="s">
        <v>22</v>
      </c>
      <c r="AU131" s="30">
        <v>0</v>
      </c>
      <c r="AV131" s="31">
        <v>0</v>
      </c>
      <c r="AW131" s="155">
        <v>0</v>
      </c>
      <c r="AX131" s="161"/>
      <c r="AY131" s="17"/>
      <c r="AZ131" s="17"/>
      <c r="BA131" s="175"/>
      <c r="BB131" s="172"/>
      <c r="BC131" s="19" t="s">
        <v>158</v>
      </c>
      <c r="BD131" s="20" t="s">
        <v>22</v>
      </c>
      <c r="BE131" s="30">
        <v>0</v>
      </c>
      <c r="BF131" s="31">
        <v>0</v>
      </c>
      <c r="BG131" s="155">
        <f t="shared" si="26"/>
        <v>0</v>
      </c>
      <c r="BH131" s="161"/>
    </row>
    <row r="132" spans="1:60" ht="30" customHeight="1">
      <c r="A132" s="172"/>
      <c r="B132" s="172"/>
      <c r="C132" s="11" t="s">
        <v>159</v>
      </c>
      <c r="D132" s="12" t="s">
        <v>22</v>
      </c>
      <c r="E132" s="24">
        <v>0</v>
      </c>
      <c r="F132" s="25">
        <v>0</v>
      </c>
      <c r="G132" s="25">
        <f t="shared" si="24"/>
        <v>0</v>
      </c>
      <c r="H132" s="16"/>
      <c r="I132" s="172"/>
      <c r="J132" s="172"/>
      <c r="K132" s="11" t="s">
        <v>159</v>
      </c>
      <c r="L132" s="12" t="s">
        <v>22</v>
      </c>
      <c r="M132" s="24">
        <v>0</v>
      </c>
      <c r="N132" s="25">
        <v>0</v>
      </c>
      <c r="O132" s="25">
        <f t="shared" si="25"/>
        <v>0</v>
      </c>
      <c r="P132" s="17"/>
      <c r="Q132" s="17"/>
      <c r="R132" s="17"/>
      <c r="S132" s="17"/>
      <c r="T132" s="18"/>
      <c r="U132" s="17"/>
      <c r="V132" s="175"/>
      <c r="W132" s="172"/>
      <c r="X132" s="11" t="s">
        <v>159</v>
      </c>
      <c r="Y132" s="12" t="s">
        <v>22</v>
      </c>
      <c r="Z132" s="24">
        <v>0</v>
      </c>
      <c r="AA132" s="25">
        <v>0</v>
      </c>
      <c r="AB132" s="25">
        <v>0</v>
      </c>
      <c r="AC132" s="17"/>
      <c r="AD132" s="17"/>
      <c r="AE132" s="17"/>
      <c r="AF132" s="175"/>
      <c r="AG132" s="172"/>
      <c r="AH132" s="19" t="s">
        <v>159</v>
      </c>
      <c r="AI132" s="20" t="s">
        <v>22</v>
      </c>
      <c r="AJ132" s="30">
        <v>0</v>
      </c>
      <c r="AK132" s="31">
        <v>0</v>
      </c>
      <c r="AL132" s="31">
        <f ca="1">IFERROR(__xludf.DUMMYFUNCTION("+AJ131*AK131"),0)</f>
        <v>0</v>
      </c>
      <c r="AM132" s="17"/>
      <c r="AN132" s="17"/>
      <c r="AO132" s="17"/>
      <c r="AP132" s="17"/>
      <c r="AQ132" s="175"/>
      <c r="AR132" s="172"/>
      <c r="AS132" s="19" t="s">
        <v>159</v>
      </c>
      <c r="AT132" s="20" t="s">
        <v>22</v>
      </c>
      <c r="AU132" s="30">
        <v>0</v>
      </c>
      <c r="AV132" s="31">
        <v>0</v>
      </c>
      <c r="AW132" s="155">
        <v>0</v>
      </c>
      <c r="AX132" s="161"/>
      <c r="AY132" s="17"/>
      <c r="AZ132" s="17"/>
      <c r="BA132" s="175"/>
      <c r="BB132" s="172"/>
      <c r="BC132" s="19" t="s">
        <v>159</v>
      </c>
      <c r="BD132" s="20" t="s">
        <v>22</v>
      </c>
      <c r="BE132" s="30">
        <v>0</v>
      </c>
      <c r="BF132" s="31">
        <v>0</v>
      </c>
      <c r="BG132" s="155">
        <f t="shared" si="26"/>
        <v>0</v>
      </c>
      <c r="BH132" s="161"/>
    </row>
    <row r="133" spans="1:60" ht="30" customHeight="1">
      <c r="A133" s="172"/>
      <c r="B133" s="172"/>
      <c r="C133" s="11" t="s">
        <v>160</v>
      </c>
      <c r="D133" s="12" t="s">
        <v>22</v>
      </c>
      <c r="E133" s="24">
        <v>0</v>
      </c>
      <c r="F133" s="25">
        <v>0</v>
      </c>
      <c r="G133" s="25">
        <f t="shared" si="24"/>
        <v>0</v>
      </c>
      <c r="H133" s="16"/>
      <c r="I133" s="172"/>
      <c r="J133" s="172"/>
      <c r="K133" s="11" t="s">
        <v>160</v>
      </c>
      <c r="L133" s="12" t="s">
        <v>22</v>
      </c>
      <c r="M133" s="24">
        <v>0</v>
      </c>
      <c r="N133" s="25">
        <v>0</v>
      </c>
      <c r="O133" s="25">
        <f t="shared" si="25"/>
        <v>0</v>
      </c>
      <c r="P133" s="17"/>
      <c r="Q133" s="17"/>
      <c r="R133" s="17"/>
      <c r="S133" s="17"/>
      <c r="T133" s="18"/>
      <c r="U133" s="17"/>
      <c r="V133" s="175"/>
      <c r="W133" s="172"/>
      <c r="X133" s="11" t="s">
        <v>160</v>
      </c>
      <c r="Y133" s="12" t="s">
        <v>22</v>
      </c>
      <c r="Z133" s="24">
        <v>0</v>
      </c>
      <c r="AA133" s="25">
        <v>0</v>
      </c>
      <c r="AB133" s="25">
        <v>0</v>
      </c>
      <c r="AC133" s="17"/>
      <c r="AD133" s="17"/>
      <c r="AE133" s="17"/>
      <c r="AF133" s="175"/>
      <c r="AG133" s="172"/>
      <c r="AH133" s="19" t="s">
        <v>160</v>
      </c>
      <c r="AI133" s="20" t="s">
        <v>22</v>
      </c>
      <c r="AJ133" s="30">
        <v>0</v>
      </c>
      <c r="AK133" s="31">
        <v>0</v>
      </c>
      <c r="AL133" s="31">
        <f ca="1">IFERROR(__xludf.DUMMYFUNCTION("+AJ132*AK132"),0)</f>
        <v>0</v>
      </c>
      <c r="AM133" s="17"/>
      <c r="AN133" s="17"/>
      <c r="AO133" s="17"/>
      <c r="AP133" s="17"/>
      <c r="AQ133" s="175"/>
      <c r="AR133" s="172"/>
      <c r="AS133" s="19" t="s">
        <v>160</v>
      </c>
      <c r="AT133" s="20" t="s">
        <v>22</v>
      </c>
      <c r="AU133" s="30">
        <v>0</v>
      </c>
      <c r="AV133" s="31">
        <v>0</v>
      </c>
      <c r="AW133" s="155">
        <v>0</v>
      </c>
      <c r="AX133" s="161"/>
      <c r="AY133" s="17"/>
      <c r="AZ133" s="17"/>
      <c r="BA133" s="175"/>
      <c r="BB133" s="172"/>
      <c r="BC133" s="19" t="s">
        <v>160</v>
      </c>
      <c r="BD133" s="20" t="s">
        <v>22</v>
      </c>
      <c r="BE133" s="30">
        <v>0</v>
      </c>
      <c r="BF133" s="31">
        <v>0</v>
      </c>
      <c r="BG133" s="155">
        <f t="shared" si="26"/>
        <v>0</v>
      </c>
      <c r="BH133" s="161"/>
    </row>
    <row r="134" spans="1:60" ht="30" customHeight="1">
      <c r="A134" s="172"/>
      <c r="B134" s="172"/>
      <c r="C134" s="11" t="s">
        <v>161</v>
      </c>
      <c r="D134" s="12" t="s">
        <v>22</v>
      </c>
      <c r="E134" s="24">
        <v>0</v>
      </c>
      <c r="F134" s="25">
        <v>0</v>
      </c>
      <c r="G134" s="25">
        <f t="shared" si="24"/>
        <v>0</v>
      </c>
      <c r="H134" s="16"/>
      <c r="I134" s="172"/>
      <c r="J134" s="172"/>
      <c r="K134" s="11" t="s">
        <v>161</v>
      </c>
      <c r="L134" s="12" t="s">
        <v>22</v>
      </c>
      <c r="M134" s="24">
        <v>0</v>
      </c>
      <c r="N134" s="25">
        <v>0</v>
      </c>
      <c r="O134" s="25">
        <f t="shared" si="25"/>
        <v>0</v>
      </c>
      <c r="P134" s="17"/>
      <c r="Q134" s="17"/>
      <c r="R134" s="17"/>
      <c r="S134" s="17"/>
      <c r="T134" s="18"/>
      <c r="U134" s="17"/>
      <c r="V134" s="175"/>
      <c r="W134" s="172"/>
      <c r="X134" s="11" t="s">
        <v>161</v>
      </c>
      <c r="Y134" s="12" t="s">
        <v>22</v>
      </c>
      <c r="Z134" s="24">
        <v>0</v>
      </c>
      <c r="AA134" s="25">
        <v>0</v>
      </c>
      <c r="AB134" s="25">
        <v>0</v>
      </c>
      <c r="AC134" s="17"/>
      <c r="AD134" s="17"/>
      <c r="AE134" s="17"/>
      <c r="AF134" s="175"/>
      <c r="AG134" s="172"/>
      <c r="AH134" s="19" t="s">
        <v>161</v>
      </c>
      <c r="AI134" s="20" t="s">
        <v>22</v>
      </c>
      <c r="AJ134" s="30">
        <v>0</v>
      </c>
      <c r="AK134" s="31">
        <v>0</v>
      </c>
      <c r="AL134" s="31">
        <f ca="1">IFERROR(__xludf.DUMMYFUNCTION("+AJ133*AK133"),0)</f>
        <v>0</v>
      </c>
      <c r="AM134" s="17"/>
      <c r="AN134" s="17"/>
      <c r="AO134" s="17"/>
      <c r="AP134" s="17"/>
      <c r="AQ134" s="175"/>
      <c r="AR134" s="172"/>
      <c r="AS134" s="19" t="s">
        <v>161</v>
      </c>
      <c r="AT134" s="20" t="s">
        <v>22</v>
      </c>
      <c r="AU134" s="30">
        <v>0</v>
      </c>
      <c r="AV134" s="31">
        <v>0</v>
      </c>
      <c r="AW134" s="155">
        <v>0</v>
      </c>
      <c r="AX134" s="161"/>
      <c r="AY134" s="17"/>
      <c r="AZ134" s="17"/>
      <c r="BA134" s="175"/>
      <c r="BB134" s="172"/>
      <c r="BC134" s="19" t="s">
        <v>161</v>
      </c>
      <c r="BD134" s="20" t="s">
        <v>22</v>
      </c>
      <c r="BE134" s="30">
        <v>0</v>
      </c>
      <c r="BF134" s="31">
        <v>0</v>
      </c>
      <c r="BG134" s="155">
        <f t="shared" si="26"/>
        <v>0</v>
      </c>
      <c r="BH134" s="161"/>
    </row>
    <row r="135" spans="1:60" ht="30" customHeight="1">
      <c r="A135" s="172"/>
      <c r="B135" s="172"/>
      <c r="C135" s="11" t="s">
        <v>162</v>
      </c>
      <c r="D135" s="12" t="s">
        <v>22</v>
      </c>
      <c r="E135" s="24">
        <v>0</v>
      </c>
      <c r="F135" s="25">
        <v>0</v>
      </c>
      <c r="G135" s="25">
        <f t="shared" si="24"/>
        <v>0</v>
      </c>
      <c r="H135" s="16"/>
      <c r="I135" s="172"/>
      <c r="J135" s="172"/>
      <c r="K135" s="11" t="s">
        <v>162</v>
      </c>
      <c r="L135" s="12" t="s">
        <v>22</v>
      </c>
      <c r="M135" s="24">
        <v>0</v>
      </c>
      <c r="N135" s="25">
        <v>0</v>
      </c>
      <c r="O135" s="25">
        <f t="shared" si="25"/>
        <v>0</v>
      </c>
      <c r="P135" s="17"/>
      <c r="Q135" s="17"/>
      <c r="R135" s="17"/>
      <c r="S135" s="17"/>
      <c r="T135" s="18"/>
      <c r="U135" s="17"/>
      <c r="V135" s="175"/>
      <c r="W135" s="172"/>
      <c r="X135" s="11" t="s">
        <v>162</v>
      </c>
      <c r="Y135" s="12" t="s">
        <v>22</v>
      </c>
      <c r="Z135" s="24">
        <v>0</v>
      </c>
      <c r="AA135" s="25">
        <v>0</v>
      </c>
      <c r="AB135" s="25">
        <v>0</v>
      </c>
      <c r="AC135" s="17"/>
      <c r="AD135" s="17"/>
      <c r="AE135" s="17"/>
      <c r="AF135" s="175"/>
      <c r="AG135" s="172"/>
      <c r="AH135" s="19" t="s">
        <v>162</v>
      </c>
      <c r="AI135" s="20" t="s">
        <v>22</v>
      </c>
      <c r="AJ135" s="30">
        <v>0</v>
      </c>
      <c r="AK135" s="31">
        <v>0</v>
      </c>
      <c r="AL135" s="31">
        <f ca="1">IFERROR(__xludf.DUMMYFUNCTION("+AJ134*AK134"),0)</f>
        <v>0</v>
      </c>
      <c r="AM135" s="17"/>
      <c r="AN135" s="17"/>
      <c r="AO135" s="17"/>
      <c r="AP135" s="17"/>
      <c r="AQ135" s="175"/>
      <c r="AR135" s="172"/>
      <c r="AS135" s="19" t="s">
        <v>162</v>
      </c>
      <c r="AT135" s="20" t="s">
        <v>22</v>
      </c>
      <c r="AU135" s="30">
        <v>0</v>
      </c>
      <c r="AV135" s="31">
        <v>0</v>
      </c>
      <c r="AW135" s="155">
        <v>0</v>
      </c>
      <c r="AX135" s="161"/>
      <c r="AY135" s="17"/>
      <c r="AZ135" s="17"/>
      <c r="BA135" s="175"/>
      <c r="BB135" s="172"/>
      <c r="BC135" s="19" t="s">
        <v>162</v>
      </c>
      <c r="BD135" s="20" t="s">
        <v>22</v>
      </c>
      <c r="BE135" s="30">
        <v>0</v>
      </c>
      <c r="BF135" s="31">
        <v>0</v>
      </c>
      <c r="BG135" s="155">
        <f t="shared" si="26"/>
        <v>0</v>
      </c>
      <c r="BH135" s="161"/>
    </row>
    <row r="136" spans="1:60" ht="30" customHeight="1">
      <c r="A136" s="172"/>
      <c r="B136" s="172"/>
      <c r="C136" s="11" t="s">
        <v>163</v>
      </c>
      <c r="D136" s="12" t="s">
        <v>22</v>
      </c>
      <c r="E136" s="24">
        <v>0</v>
      </c>
      <c r="F136" s="25">
        <v>0</v>
      </c>
      <c r="G136" s="25">
        <f t="shared" si="24"/>
        <v>0</v>
      </c>
      <c r="H136" s="16"/>
      <c r="I136" s="172"/>
      <c r="J136" s="172"/>
      <c r="K136" s="11" t="s">
        <v>163</v>
      </c>
      <c r="L136" s="12" t="s">
        <v>22</v>
      </c>
      <c r="M136" s="24">
        <v>0</v>
      </c>
      <c r="N136" s="25">
        <v>0</v>
      </c>
      <c r="O136" s="25">
        <f t="shared" si="25"/>
        <v>0</v>
      </c>
      <c r="P136" s="17"/>
      <c r="Q136" s="17"/>
      <c r="R136" s="17"/>
      <c r="S136" s="17"/>
      <c r="T136" s="18"/>
      <c r="U136" s="17"/>
      <c r="V136" s="175"/>
      <c r="W136" s="172"/>
      <c r="X136" s="11" t="s">
        <v>163</v>
      </c>
      <c r="Y136" s="12" t="s">
        <v>22</v>
      </c>
      <c r="Z136" s="24">
        <v>0</v>
      </c>
      <c r="AA136" s="25">
        <v>0</v>
      </c>
      <c r="AB136" s="25">
        <v>0</v>
      </c>
      <c r="AC136" s="17"/>
      <c r="AD136" s="17"/>
      <c r="AE136" s="17"/>
      <c r="AF136" s="175"/>
      <c r="AG136" s="172"/>
      <c r="AH136" s="19" t="s">
        <v>163</v>
      </c>
      <c r="AI136" s="20" t="s">
        <v>22</v>
      </c>
      <c r="AJ136" s="30">
        <v>0</v>
      </c>
      <c r="AK136" s="31">
        <v>0</v>
      </c>
      <c r="AL136" s="31">
        <f ca="1">IFERROR(__xludf.DUMMYFUNCTION("+AJ135*AK135"),0)</f>
        <v>0</v>
      </c>
      <c r="AM136" s="17"/>
      <c r="AN136" s="17"/>
      <c r="AO136" s="17"/>
      <c r="AP136" s="17"/>
      <c r="AQ136" s="175"/>
      <c r="AR136" s="172"/>
      <c r="AS136" s="19" t="s">
        <v>163</v>
      </c>
      <c r="AT136" s="20" t="s">
        <v>22</v>
      </c>
      <c r="AU136" s="30">
        <v>0</v>
      </c>
      <c r="AV136" s="31">
        <v>0</v>
      </c>
      <c r="AW136" s="155">
        <v>0</v>
      </c>
      <c r="AX136" s="161"/>
      <c r="AY136" s="17"/>
      <c r="AZ136" s="17"/>
      <c r="BA136" s="175"/>
      <c r="BB136" s="172"/>
      <c r="BC136" s="19" t="s">
        <v>163</v>
      </c>
      <c r="BD136" s="20" t="s">
        <v>22</v>
      </c>
      <c r="BE136" s="30">
        <v>0</v>
      </c>
      <c r="BF136" s="31">
        <v>0</v>
      </c>
      <c r="BG136" s="155">
        <f t="shared" si="26"/>
        <v>0</v>
      </c>
      <c r="BH136" s="161"/>
    </row>
    <row r="137" spans="1:60" ht="30" customHeight="1">
      <c r="A137" s="172"/>
      <c r="B137" s="172"/>
      <c r="C137" s="11" t="s">
        <v>164</v>
      </c>
      <c r="D137" s="12" t="s">
        <v>22</v>
      </c>
      <c r="E137" s="24">
        <v>0</v>
      </c>
      <c r="F137" s="25">
        <v>0</v>
      </c>
      <c r="G137" s="25">
        <f t="shared" si="24"/>
        <v>0</v>
      </c>
      <c r="H137" s="16"/>
      <c r="I137" s="172"/>
      <c r="J137" s="172"/>
      <c r="K137" s="11" t="s">
        <v>164</v>
      </c>
      <c r="L137" s="12" t="s">
        <v>22</v>
      </c>
      <c r="M137" s="24">
        <v>0</v>
      </c>
      <c r="N137" s="25">
        <v>0</v>
      </c>
      <c r="O137" s="25">
        <f t="shared" si="25"/>
        <v>0</v>
      </c>
      <c r="P137" s="17"/>
      <c r="Q137" s="17"/>
      <c r="R137" s="17"/>
      <c r="S137" s="17"/>
      <c r="T137" s="18"/>
      <c r="U137" s="17"/>
      <c r="V137" s="175"/>
      <c r="W137" s="172"/>
      <c r="X137" s="11" t="s">
        <v>164</v>
      </c>
      <c r="Y137" s="12" t="s">
        <v>22</v>
      </c>
      <c r="Z137" s="24">
        <v>0</v>
      </c>
      <c r="AA137" s="25">
        <v>0</v>
      </c>
      <c r="AB137" s="25">
        <v>0</v>
      </c>
      <c r="AC137" s="17"/>
      <c r="AD137" s="17"/>
      <c r="AE137" s="17"/>
      <c r="AF137" s="175"/>
      <c r="AG137" s="172"/>
      <c r="AH137" s="19" t="s">
        <v>164</v>
      </c>
      <c r="AI137" s="20" t="s">
        <v>22</v>
      </c>
      <c r="AJ137" s="30">
        <v>0</v>
      </c>
      <c r="AK137" s="31">
        <v>0</v>
      </c>
      <c r="AL137" s="31">
        <f ca="1">IFERROR(__xludf.DUMMYFUNCTION("+AJ136*AK136"),0)</f>
        <v>0</v>
      </c>
      <c r="AM137" s="17"/>
      <c r="AN137" s="17"/>
      <c r="AO137" s="17"/>
      <c r="AP137" s="17"/>
      <c r="AQ137" s="175"/>
      <c r="AR137" s="172"/>
      <c r="AS137" s="19" t="s">
        <v>164</v>
      </c>
      <c r="AT137" s="20" t="s">
        <v>22</v>
      </c>
      <c r="AU137" s="30">
        <v>0</v>
      </c>
      <c r="AV137" s="31">
        <v>0</v>
      </c>
      <c r="AW137" s="155">
        <v>0</v>
      </c>
      <c r="AX137" s="161"/>
      <c r="AY137" s="17"/>
      <c r="AZ137" s="17"/>
      <c r="BA137" s="175"/>
      <c r="BB137" s="172"/>
      <c r="BC137" s="19" t="s">
        <v>164</v>
      </c>
      <c r="BD137" s="20" t="s">
        <v>22</v>
      </c>
      <c r="BE137" s="30">
        <v>0</v>
      </c>
      <c r="BF137" s="31">
        <v>0</v>
      </c>
      <c r="BG137" s="155">
        <f t="shared" si="26"/>
        <v>0</v>
      </c>
      <c r="BH137" s="161"/>
    </row>
    <row r="138" spans="1:60" ht="30" customHeight="1">
      <c r="A138" s="172"/>
      <c r="B138" s="172"/>
      <c r="C138" s="11" t="s">
        <v>165</v>
      </c>
      <c r="D138" s="12" t="s">
        <v>22</v>
      </c>
      <c r="E138" s="24">
        <v>0</v>
      </c>
      <c r="F138" s="25">
        <v>0</v>
      </c>
      <c r="G138" s="25">
        <f t="shared" si="24"/>
        <v>0</v>
      </c>
      <c r="H138" s="16"/>
      <c r="I138" s="172"/>
      <c r="J138" s="172"/>
      <c r="K138" s="11" t="s">
        <v>165</v>
      </c>
      <c r="L138" s="12" t="s">
        <v>22</v>
      </c>
      <c r="M138" s="24">
        <v>0</v>
      </c>
      <c r="N138" s="25">
        <v>0</v>
      </c>
      <c r="O138" s="25">
        <f t="shared" si="25"/>
        <v>0</v>
      </c>
      <c r="P138" s="17"/>
      <c r="Q138" s="17"/>
      <c r="R138" s="17"/>
      <c r="S138" s="17"/>
      <c r="T138" s="18"/>
      <c r="U138" s="17"/>
      <c r="V138" s="175"/>
      <c r="W138" s="172"/>
      <c r="X138" s="11" t="s">
        <v>165</v>
      </c>
      <c r="Y138" s="12" t="s">
        <v>22</v>
      </c>
      <c r="Z138" s="24">
        <v>0</v>
      </c>
      <c r="AA138" s="25">
        <v>0</v>
      </c>
      <c r="AB138" s="25">
        <v>0</v>
      </c>
      <c r="AC138" s="17"/>
      <c r="AD138" s="17"/>
      <c r="AE138" s="17"/>
      <c r="AF138" s="175"/>
      <c r="AG138" s="172"/>
      <c r="AH138" s="19" t="s">
        <v>165</v>
      </c>
      <c r="AI138" s="20" t="s">
        <v>22</v>
      </c>
      <c r="AJ138" s="30">
        <v>0</v>
      </c>
      <c r="AK138" s="31">
        <v>0</v>
      </c>
      <c r="AL138" s="31">
        <f ca="1">IFERROR(__xludf.DUMMYFUNCTION("+AJ137*AK137"),0)</f>
        <v>0</v>
      </c>
      <c r="AM138" s="17"/>
      <c r="AN138" s="17"/>
      <c r="AO138" s="17"/>
      <c r="AP138" s="17"/>
      <c r="AQ138" s="175"/>
      <c r="AR138" s="172"/>
      <c r="AS138" s="19" t="s">
        <v>165</v>
      </c>
      <c r="AT138" s="20" t="s">
        <v>22</v>
      </c>
      <c r="AU138" s="30">
        <v>0</v>
      </c>
      <c r="AV138" s="31">
        <v>0</v>
      </c>
      <c r="AW138" s="155">
        <v>0</v>
      </c>
      <c r="AX138" s="161"/>
      <c r="AY138" s="17"/>
      <c r="AZ138" s="17"/>
      <c r="BA138" s="175"/>
      <c r="BB138" s="172"/>
      <c r="BC138" s="19" t="s">
        <v>165</v>
      </c>
      <c r="BD138" s="20" t="s">
        <v>22</v>
      </c>
      <c r="BE138" s="30">
        <v>0</v>
      </c>
      <c r="BF138" s="31">
        <v>0</v>
      </c>
      <c r="BG138" s="155">
        <f t="shared" si="26"/>
        <v>0</v>
      </c>
      <c r="BH138" s="161"/>
    </row>
    <row r="139" spans="1:60" ht="30" customHeight="1">
      <c r="A139" s="172"/>
      <c r="B139" s="172"/>
      <c r="C139" s="11" t="s">
        <v>166</v>
      </c>
      <c r="D139" s="12" t="s">
        <v>22</v>
      </c>
      <c r="E139" s="24">
        <v>0</v>
      </c>
      <c r="F139" s="25">
        <v>0</v>
      </c>
      <c r="G139" s="25">
        <f t="shared" si="24"/>
        <v>0</v>
      </c>
      <c r="H139" s="16"/>
      <c r="I139" s="172"/>
      <c r="J139" s="172"/>
      <c r="K139" s="11" t="s">
        <v>166</v>
      </c>
      <c r="L139" s="12" t="s">
        <v>22</v>
      </c>
      <c r="M139" s="24">
        <v>0</v>
      </c>
      <c r="N139" s="25">
        <v>0</v>
      </c>
      <c r="O139" s="25">
        <f t="shared" si="25"/>
        <v>0</v>
      </c>
      <c r="P139" s="17"/>
      <c r="Q139" s="17"/>
      <c r="R139" s="17"/>
      <c r="S139" s="17"/>
      <c r="T139" s="18"/>
      <c r="U139" s="17"/>
      <c r="V139" s="175"/>
      <c r="W139" s="172"/>
      <c r="X139" s="11" t="s">
        <v>166</v>
      </c>
      <c r="Y139" s="12" t="s">
        <v>22</v>
      </c>
      <c r="Z139" s="24">
        <v>0</v>
      </c>
      <c r="AA139" s="25">
        <v>0</v>
      </c>
      <c r="AB139" s="25">
        <v>0</v>
      </c>
      <c r="AC139" s="17"/>
      <c r="AD139" s="17"/>
      <c r="AE139" s="17"/>
      <c r="AF139" s="175"/>
      <c r="AG139" s="172"/>
      <c r="AH139" s="19" t="s">
        <v>166</v>
      </c>
      <c r="AI139" s="20" t="s">
        <v>22</v>
      </c>
      <c r="AJ139" s="30">
        <v>0</v>
      </c>
      <c r="AK139" s="31">
        <v>0</v>
      </c>
      <c r="AL139" s="31">
        <f ca="1">IFERROR(__xludf.DUMMYFUNCTION("+AJ138*AK138"),0)</f>
        <v>0</v>
      </c>
      <c r="AM139" s="17"/>
      <c r="AN139" s="17"/>
      <c r="AO139" s="17"/>
      <c r="AP139" s="17"/>
      <c r="AQ139" s="175"/>
      <c r="AR139" s="172"/>
      <c r="AS139" s="19" t="s">
        <v>166</v>
      </c>
      <c r="AT139" s="20" t="s">
        <v>22</v>
      </c>
      <c r="AU139" s="30">
        <v>0</v>
      </c>
      <c r="AV139" s="31">
        <v>0</v>
      </c>
      <c r="AW139" s="155">
        <v>0</v>
      </c>
      <c r="AX139" s="161"/>
      <c r="AY139" s="17"/>
      <c r="AZ139" s="17"/>
      <c r="BA139" s="175"/>
      <c r="BB139" s="172"/>
      <c r="BC139" s="19" t="s">
        <v>166</v>
      </c>
      <c r="BD139" s="20" t="s">
        <v>22</v>
      </c>
      <c r="BE139" s="30">
        <v>0</v>
      </c>
      <c r="BF139" s="31">
        <v>0</v>
      </c>
      <c r="BG139" s="155">
        <f t="shared" si="26"/>
        <v>0</v>
      </c>
      <c r="BH139" s="161"/>
    </row>
    <row r="140" spans="1:60" ht="30" customHeight="1">
      <c r="A140" s="172"/>
      <c r="B140" s="172"/>
      <c r="C140" s="11" t="s">
        <v>154</v>
      </c>
      <c r="D140" s="12" t="s">
        <v>22</v>
      </c>
      <c r="E140" s="24">
        <v>0</v>
      </c>
      <c r="F140" s="25">
        <v>0</v>
      </c>
      <c r="G140" s="25">
        <f t="shared" si="24"/>
        <v>0</v>
      </c>
      <c r="H140" s="16"/>
      <c r="I140" s="172"/>
      <c r="J140" s="172"/>
      <c r="K140" s="11" t="s">
        <v>154</v>
      </c>
      <c r="L140" s="12" t="s">
        <v>22</v>
      </c>
      <c r="M140" s="24">
        <v>0</v>
      </c>
      <c r="N140" s="25">
        <v>0</v>
      </c>
      <c r="O140" s="25">
        <f t="shared" si="25"/>
        <v>0</v>
      </c>
      <c r="P140" s="17"/>
      <c r="Q140" s="17"/>
      <c r="R140" s="17"/>
      <c r="S140" s="17"/>
      <c r="T140" s="18"/>
      <c r="U140" s="17"/>
      <c r="V140" s="175"/>
      <c r="W140" s="172"/>
      <c r="X140" s="11" t="s">
        <v>154</v>
      </c>
      <c r="Y140" s="12" t="s">
        <v>22</v>
      </c>
      <c r="Z140" s="24">
        <v>0</v>
      </c>
      <c r="AA140" s="25">
        <v>0</v>
      </c>
      <c r="AB140" s="25">
        <v>0</v>
      </c>
      <c r="AC140" s="17"/>
      <c r="AD140" s="17"/>
      <c r="AE140" s="17"/>
      <c r="AF140" s="175"/>
      <c r="AG140" s="172"/>
      <c r="AH140" s="19" t="s">
        <v>154</v>
      </c>
      <c r="AI140" s="20" t="s">
        <v>22</v>
      </c>
      <c r="AJ140" s="30">
        <v>0</v>
      </c>
      <c r="AK140" s="31">
        <v>0</v>
      </c>
      <c r="AL140" s="31">
        <f ca="1">IFERROR(__xludf.DUMMYFUNCTION("+AJ139*AK139"),0)</f>
        <v>0</v>
      </c>
      <c r="AM140" s="17"/>
      <c r="AN140" s="17"/>
      <c r="AO140" s="17"/>
      <c r="AP140" s="17"/>
      <c r="AQ140" s="175"/>
      <c r="AR140" s="172"/>
      <c r="AS140" s="19" t="s">
        <v>154</v>
      </c>
      <c r="AT140" s="20" t="s">
        <v>22</v>
      </c>
      <c r="AU140" s="30">
        <v>0</v>
      </c>
      <c r="AV140" s="31">
        <v>0</v>
      </c>
      <c r="AW140" s="155">
        <v>0</v>
      </c>
      <c r="AX140" s="161"/>
      <c r="AY140" s="17"/>
      <c r="AZ140" s="17"/>
      <c r="BA140" s="175"/>
      <c r="BB140" s="172"/>
      <c r="BC140" s="19" t="s">
        <v>154</v>
      </c>
      <c r="BD140" s="20" t="s">
        <v>22</v>
      </c>
      <c r="BE140" s="30">
        <v>0</v>
      </c>
      <c r="BF140" s="31">
        <v>0</v>
      </c>
      <c r="BG140" s="155">
        <f t="shared" si="26"/>
        <v>0</v>
      </c>
      <c r="BH140" s="161"/>
    </row>
    <row r="141" spans="1:60" ht="30" customHeight="1">
      <c r="A141" s="172"/>
      <c r="B141" s="172"/>
      <c r="C141" s="11" t="s">
        <v>167</v>
      </c>
      <c r="D141" s="12" t="s">
        <v>22</v>
      </c>
      <c r="E141" s="24">
        <v>0</v>
      </c>
      <c r="F141" s="25">
        <v>0</v>
      </c>
      <c r="G141" s="25">
        <f t="shared" si="24"/>
        <v>0</v>
      </c>
      <c r="H141" s="16"/>
      <c r="I141" s="172"/>
      <c r="J141" s="172"/>
      <c r="K141" s="11" t="s">
        <v>167</v>
      </c>
      <c r="L141" s="12" t="s">
        <v>22</v>
      </c>
      <c r="M141" s="24">
        <v>0</v>
      </c>
      <c r="N141" s="25">
        <v>0</v>
      </c>
      <c r="O141" s="25">
        <f t="shared" si="25"/>
        <v>0</v>
      </c>
      <c r="P141" s="17"/>
      <c r="Q141" s="17"/>
      <c r="R141" s="17"/>
      <c r="S141" s="17"/>
      <c r="T141" s="18"/>
      <c r="U141" s="17"/>
      <c r="V141" s="175"/>
      <c r="W141" s="172"/>
      <c r="X141" s="11" t="s">
        <v>167</v>
      </c>
      <c r="Y141" s="12" t="s">
        <v>22</v>
      </c>
      <c r="Z141" s="24">
        <v>0</v>
      </c>
      <c r="AA141" s="25">
        <v>0</v>
      </c>
      <c r="AB141" s="25">
        <v>0</v>
      </c>
      <c r="AC141" s="17"/>
      <c r="AD141" s="17"/>
      <c r="AE141" s="17"/>
      <c r="AF141" s="175"/>
      <c r="AG141" s="172"/>
      <c r="AH141" s="19" t="s">
        <v>167</v>
      </c>
      <c r="AI141" s="20" t="s">
        <v>22</v>
      </c>
      <c r="AJ141" s="30">
        <v>0</v>
      </c>
      <c r="AK141" s="31">
        <v>0</v>
      </c>
      <c r="AL141" s="31">
        <f ca="1">IFERROR(__xludf.DUMMYFUNCTION("+AJ140*AK140"),0)</f>
        <v>0</v>
      </c>
      <c r="AM141" s="17"/>
      <c r="AN141" s="17"/>
      <c r="AO141" s="17"/>
      <c r="AP141" s="17"/>
      <c r="AQ141" s="175"/>
      <c r="AR141" s="172"/>
      <c r="AS141" s="19" t="s">
        <v>167</v>
      </c>
      <c r="AT141" s="20" t="s">
        <v>22</v>
      </c>
      <c r="AU141" s="30">
        <v>0</v>
      </c>
      <c r="AV141" s="31">
        <v>0</v>
      </c>
      <c r="AW141" s="155">
        <v>0</v>
      </c>
      <c r="AX141" s="161"/>
      <c r="AY141" s="17"/>
      <c r="AZ141" s="17"/>
      <c r="BA141" s="175"/>
      <c r="BB141" s="172"/>
      <c r="BC141" s="19" t="s">
        <v>167</v>
      </c>
      <c r="BD141" s="20" t="s">
        <v>22</v>
      </c>
      <c r="BE141" s="30">
        <v>0</v>
      </c>
      <c r="BF141" s="31">
        <v>0</v>
      </c>
      <c r="BG141" s="155">
        <f t="shared" si="26"/>
        <v>0</v>
      </c>
      <c r="BH141" s="161"/>
    </row>
    <row r="142" spans="1:60" ht="30" customHeight="1">
      <c r="A142" s="173"/>
      <c r="B142" s="173"/>
      <c r="C142" s="32" t="s">
        <v>28</v>
      </c>
      <c r="D142" s="69" t="s">
        <v>22</v>
      </c>
      <c r="E142" s="33"/>
      <c r="F142" s="26"/>
      <c r="G142" s="80">
        <f>SUM(G92:G141)</f>
        <v>228079450</v>
      </c>
      <c r="H142" s="16"/>
      <c r="I142" s="173"/>
      <c r="J142" s="173"/>
      <c r="K142" s="32" t="s">
        <v>28</v>
      </c>
      <c r="L142" s="69" t="s">
        <v>22</v>
      </c>
      <c r="M142" s="33"/>
      <c r="N142" s="26"/>
      <c r="O142" s="80">
        <f>SUM(O92:O141)</f>
        <v>228079450</v>
      </c>
      <c r="P142" s="17"/>
      <c r="Q142" s="17"/>
      <c r="R142" s="17"/>
      <c r="S142" s="17"/>
      <c r="T142" s="18"/>
      <c r="U142" s="17"/>
      <c r="V142" s="176"/>
      <c r="W142" s="173"/>
      <c r="X142" s="32" t="s">
        <v>28</v>
      </c>
      <c r="Y142" s="69" t="s">
        <v>22</v>
      </c>
      <c r="Z142" s="33"/>
      <c r="AA142" s="26"/>
      <c r="AB142" s="47">
        <f>SUM(AB92:AB141)</f>
        <v>228079450</v>
      </c>
      <c r="AC142" s="17"/>
      <c r="AD142" s="17"/>
      <c r="AE142" s="17"/>
      <c r="AF142" s="176"/>
      <c r="AG142" s="173"/>
      <c r="AH142" s="35" t="s">
        <v>28</v>
      </c>
      <c r="AI142" s="70" t="s">
        <v>22</v>
      </c>
      <c r="AJ142" s="36"/>
      <c r="AK142" s="28"/>
      <c r="AL142" s="48">
        <f ca="1">SUM(AL92:AL141)</f>
        <v>228079450</v>
      </c>
      <c r="AM142" s="17"/>
      <c r="AN142" s="17"/>
      <c r="AO142" s="17"/>
      <c r="AP142" s="17"/>
      <c r="AQ142" s="176"/>
      <c r="AR142" s="173"/>
      <c r="AS142" s="35" t="s">
        <v>28</v>
      </c>
      <c r="AT142" s="70" t="s">
        <v>22</v>
      </c>
      <c r="AU142" s="36"/>
      <c r="AV142" s="28"/>
      <c r="AW142" s="151">
        <v>228079450</v>
      </c>
      <c r="AX142" s="161"/>
      <c r="AY142" s="17"/>
      <c r="AZ142" s="17"/>
      <c r="BA142" s="176"/>
      <c r="BB142" s="173"/>
      <c r="BC142" s="35" t="s">
        <v>28</v>
      </c>
      <c r="BD142" s="70" t="s">
        <v>22</v>
      </c>
      <c r="BE142" s="36"/>
      <c r="BF142" s="28"/>
      <c r="BG142" s="151">
        <f>SUM(BG92:BG141)</f>
        <v>253896128</v>
      </c>
      <c r="BH142" s="161"/>
    </row>
    <row r="143" spans="1:60" ht="30" customHeight="1">
      <c r="A143" s="179" t="s">
        <v>168</v>
      </c>
      <c r="B143" s="171" t="s">
        <v>169</v>
      </c>
      <c r="C143" s="11" t="s">
        <v>170</v>
      </c>
      <c r="D143" s="12" t="s">
        <v>22</v>
      </c>
      <c r="E143" s="24">
        <v>1</v>
      </c>
      <c r="F143" s="25">
        <v>21000000</v>
      </c>
      <c r="G143" s="38">
        <f t="shared" ref="G143:G148" si="27">E143*F143</f>
        <v>21000000</v>
      </c>
      <c r="H143" s="16"/>
      <c r="I143" s="179" t="s">
        <v>168</v>
      </c>
      <c r="J143" s="171" t="s">
        <v>169</v>
      </c>
      <c r="K143" s="11" t="s">
        <v>170</v>
      </c>
      <c r="L143" s="12" t="s">
        <v>22</v>
      </c>
      <c r="M143" s="24">
        <v>1</v>
      </c>
      <c r="N143" s="25">
        <v>21000000</v>
      </c>
      <c r="O143" s="38">
        <f t="shared" ref="O143:O148" si="28">M143*N143</f>
        <v>21000000</v>
      </c>
      <c r="P143" s="17"/>
      <c r="Q143" s="17"/>
      <c r="R143" s="17"/>
      <c r="S143" s="17"/>
      <c r="T143" s="18"/>
      <c r="U143" s="17"/>
      <c r="V143" s="174" t="s">
        <v>168</v>
      </c>
      <c r="W143" s="171" t="s">
        <v>169</v>
      </c>
      <c r="X143" s="11" t="s">
        <v>170</v>
      </c>
      <c r="Y143" s="12" t="s">
        <v>22</v>
      </c>
      <c r="Z143" s="24">
        <v>1</v>
      </c>
      <c r="AA143" s="25">
        <v>21000000</v>
      </c>
      <c r="AB143" s="38">
        <v>21000000</v>
      </c>
      <c r="AC143" s="17"/>
      <c r="AD143" s="17"/>
      <c r="AE143" s="17"/>
      <c r="AF143" s="174" t="s">
        <v>168</v>
      </c>
      <c r="AG143" s="171" t="s">
        <v>169</v>
      </c>
      <c r="AH143" s="19" t="s">
        <v>170</v>
      </c>
      <c r="AI143" s="20" t="s">
        <v>22</v>
      </c>
      <c r="AJ143" s="21">
        <v>1</v>
      </c>
      <c r="AK143" s="22">
        <v>21000000</v>
      </c>
      <c r="AL143" s="46">
        <f ca="1">IFERROR(__xludf.DUMMYFUNCTION("+AJ142*AK142"),21000000)</f>
        <v>21000000</v>
      </c>
      <c r="AM143" s="17"/>
      <c r="AN143" s="17"/>
      <c r="AO143" s="17"/>
      <c r="AP143" s="17"/>
      <c r="AQ143" s="174" t="s">
        <v>168</v>
      </c>
      <c r="AR143" s="171" t="s">
        <v>169</v>
      </c>
      <c r="AS143" s="19" t="s">
        <v>170</v>
      </c>
      <c r="AT143" s="20" t="s">
        <v>22</v>
      </c>
      <c r="AU143" s="21">
        <v>1</v>
      </c>
      <c r="AV143" s="22">
        <v>21000000</v>
      </c>
      <c r="AW143" s="155">
        <v>21000000</v>
      </c>
      <c r="AX143" s="161"/>
      <c r="AY143" s="17"/>
      <c r="AZ143" s="17"/>
      <c r="BA143" s="174" t="s">
        <v>168</v>
      </c>
      <c r="BB143" s="171" t="s">
        <v>169</v>
      </c>
      <c r="BC143" s="19" t="s">
        <v>170</v>
      </c>
      <c r="BD143" s="20" t="s">
        <v>22</v>
      </c>
      <c r="BE143" s="21">
        <v>1</v>
      </c>
      <c r="BF143" s="22">
        <v>21000000</v>
      </c>
      <c r="BG143" s="155">
        <f>+BE143*BF143</f>
        <v>21000000</v>
      </c>
      <c r="BH143" s="161"/>
    </row>
    <row r="144" spans="1:60" ht="30" customHeight="1">
      <c r="A144" s="172"/>
      <c r="B144" s="172"/>
      <c r="C144" s="11" t="s">
        <v>171</v>
      </c>
      <c r="D144" s="12" t="s">
        <v>22</v>
      </c>
      <c r="E144" s="24">
        <v>1</v>
      </c>
      <c r="F144" s="25">
        <v>36000000</v>
      </c>
      <c r="G144" s="38">
        <f t="shared" si="27"/>
        <v>36000000</v>
      </c>
      <c r="H144" s="16"/>
      <c r="I144" s="172"/>
      <c r="J144" s="172"/>
      <c r="K144" s="11" t="s">
        <v>171</v>
      </c>
      <c r="L144" s="12" t="s">
        <v>22</v>
      </c>
      <c r="M144" s="24">
        <v>1</v>
      </c>
      <c r="N144" s="25">
        <v>36000000</v>
      </c>
      <c r="O144" s="38">
        <f t="shared" si="28"/>
        <v>36000000</v>
      </c>
      <c r="P144" s="17"/>
      <c r="Q144" s="17"/>
      <c r="R144" s="17"/>
      <c r="S144" s="17"/>
      <c r="T144" s="18"/>
      <c r="U144" s="17"/>
      <c r="V144" s="175"/>
      <c r="W144" s="172"/>
      <c r="X144" s="11" t="s">
        <v>171</v>
      </c>
      <c r="Y144" s="12" t="s">
        <v>22</v>
      </c>
      <c r="Z144" s="24">
        <v>1</v>
      </c>
      <c r="AA144" s="25">
        <v>36000000</v>
      </c>
      <c r="AB144" s="38">
        <v>36000000</v>
      </c>
      <c r="AC144" s="17"/>
      <c r="AD144" s="17"/>
      <c r="AE144" s="17"/>
      <c r="AF144" s="175"/>
      <c r="AG144" s="172"/>
      <c r="AH144" s="19" t="s">
        <v>171</v>
      </c>
      <c r="AI144" s="20" t="s">
        <v>22</v>
      </c>
      <c r="AJ144" s="21">
        <v>1</v>
      </c>
      <c r="AK144" s="22">
        <v>36000000</v>
      </c>
      <c r="AL144" s="46">
        <f ca="1">IFERROR(__xludf.DUMMYFUNCTION("+AJ143*AK143"),36000000)</f>
        <v>36000000</v>
      </c>
      <c r="AM144" s="17"/>
      <c r="AN144" s="17"/>
      <c r="AO144" s="17"/>
      <c r="AP144" s="17"/>
      <c r="AQ144" s="175"/>
      <c r="AR144" s="172"/>
      <c r="AS144" s="19" t="s">
        <v>171</v>
      </c>
      <c r="AT144" s="20" t="s">
        <v>22</v>
      </c>
      <c r="AU144" s="21">
        <v>1</v>
      </c>
      <c r="AV144" s="22">
        <v>36000000</v>
      </c>
      <c r="AW144" s="155">
        <v>36000000</v>
      </c>
      <c r="AX144" s="161"/>
      <c r="AY144" s="17"/>
      <c r="AZ144" s="17"/>
      <c r="BA144" s="175"/>
      <c r="BB144" s="172"/>
      <c r="BC144" s="19" t="s">
        <v>171</v>
      </c>
      <c r="BD144" s="20" t="s">
        <v>22</v>
      </c>
      <c r="BE144" s="21">
        <v>1</v>
      </c>
      <c r="BF144" s="22">
        <v>36000000</v>
      </c>
      <c r="BG144" s="155">
        <f t="shared" ref="BG144:BG148" si="29">+BE144*BF144</f>
        <v>36000000</v>
      </c>
      <c r="BH144" s="161"/>
    </row>
    <row r="145" spans="1:60" ht="30" customHeight="1">
      <c r="A145" s="172"/>
      <c r="B145" s="172"/>
      <c r="C145" s="11" t="s">
        <v>172</v>
      </c>
      <c r="D145" s="12" t="s">
        <v>22</v>
      </c>
      <c r="E145" s="24">
        <v>1</v>
      </c>
      <c r="F145" s="25">
        <v>21000000</v>
      </c>
      <c r="G145" s="38">
        <f t="shared" si="27"/>
        <v>21000000</v>
      </c>
      <c r="H145" s="16"/>
      <c r="I145" s="172"/>
      <c r="J145" s="172"/>
      <c r="K145" s="11" t="s">
        <v>172</v>
      </c>
      <c r="L145" s="12" t="s">
        <v>22</v>
      </c>
      <c r="M145" s="24">
        <v>1</v>
      </c>
      <c r="N145" s="25">
        <v>21000000</v>
      </c>
      <c r="O145" s="38">
        <f t="shared" si="28"/>
        <v>21000000</v>
      </c>
      <c r="P145" s="17"/>
      <c r="Q145" s="17"/>
      <c r="R145" s="17"/>
      <c r="S145" s="17"/>
      <c r="T145" s="18"/>
      <c r="U145" s="17"/>
      <c r="V145" s="175"/>
      <c r="W145" s="172"/>
      <c r="X145" s="11" t="s">
        <v>172</v>
      </c>
      <c r="Y145" s="12" t="s">
        <v>22</v>
      </c>
      <c r="Z145" s="24">
        <v>1</v>
      </c>
      <c r="AA145" s="25">
        <v>21000000</v>
      </c>
      <c r="AB145" s="38">
        <v>21000000</v>
      </c>
      <c r="AC145" s="17"/>
      <c r="AD145" s="17"/>
      <c r="AE145" s="17"/>
      <c r="AF145" s="175"/>
      <c r="AG145" s="172"/>
      <c r="AH145" s="19" t="s">
        <v>172</v>
      </c>
      <c r="AI145" s="20" t="s">
        <v>22</v>
      </c>
      <c r="AJ145" s="21">
        <v>1</v>
      </c>
      <c r="AK145" s="22">
        <v>21000000</v>
      </c>
      <c r="AL145" s="46">
        <f ca="1">IFERROR(__xludf.DUMMYFUNCTION("+AJ144*AK144"),21000000)</f>
        <v>21000000</v>
      </c>
      <c r="AM145" s="17"/>
      <c r="AN145" s="17"/>
      <c r="AO145" s="17"/>
      <c r="AP145" s="17"/>
      <c r="AQ145" s="175"/>
      <c r="AR145" s="172"/>
      <c r="AS145" s="19" t="s">
        <v>172</v>
      </c>
      <c r="AT145" s="20" t="s">
        <v>22</v>
      </c>
      <c r="AU145" s="21">
        <v>1</v>
      </c>
      <c r="AV145" s="22">
        <v>21000000</v>
      </c>
      <c r="AW145" s="155">
        <v>21000000</v>
      </c>
      <c r="AX145" s="161"/>
      <c r="AY145" s="17"/>
      <c r="AZ145" s="17"/>
      <c r="BA145" s="175"/>
      <c r="BB145" s="172"/>
      <c r="BC145" s="19" t="s">
        <v>172</v>
      </c>
      <c r="BD145" s="20" t="s">
        <v>22</v>
      </c>
      <c r="BE145" s="21">
        <v>1</v>
      </c>
      <c r="BF145" s="22">
        <v>21000000</v>
      </c>
      <c r="BG145" s="155">
        <f t="shared" si="29"/>
        <v>21000000</v>
      </c>
      <c r="BH145" s="161"/>
    </row>
    <row r="146" spans="1:60" ht="30" customHeight="1">
      <c r="A146" s="172"/>
      <c r="B146" s="172"/>
      <c r="C146" s="11" t="s">
        <v>173</v>
      </c>
      <c r="D146" s="12" t="s">
        <v>22</v>
      </c>
      <c r="E146" s="24">
        <v>1</v>
      </c>
      <c r="F146" s="25">
        <v>28560000</v>
      </c>
      <c r="G146" s="38">
        <f t="shared" si="27"/>
        <v>28560000</v>
      </c>
      <c r="H146" s="16"/>
      <c r="I146" s="172"/>
      <c r="J146" s="172"/>
      <c r="K146" s="11" t="s">
        <v>173</v>
      </c>
      <c r="L146" s="12" t="s">
        <v>22</v>
      </c>
      <c r="M146" s="24">
        <v>1</v>
      </c>
      <c r="N146" s="25">
        <v>28560000</v>
      </c>
      <c r="O146" s="38">
        <f t="shared" si="28"/>
        <v>28560000</v>
      </c>
      <c r="P146" s="17"/>
      <c r="Q146" s="17"/>
      <c r="R146" s="17"/>
      <c r="S146" s="17"/>
      <c r="T146" s="18"/>
      <c r="U146" s="17"/>
      <c r="V146" s="175"/>
      <c r="W146" s="172"/>
      <c r="X146" s="11" t="s">
        <v>173</v>
      </c>
      <c r="Y146" s="12" t="s">
        <v>22</v>
      </c>
      <c r="Z146" s="24">
        <v>1</v>
      </c>
      <c r="AA146" s="25">
        <v>28560000</v>
      </c>
      <c r="AB146" s="38">
        <v>28560000</v>
      </c>
      <c r="AC146" s="17"/>
      <c r="AD146" s="17"/>
      <c r="AE146" s="17"/>
      <c r="AF146" s="175"/>
      <c r="AG146" s="172"/>
      <c r="AH146" s="19" t="s">
        <v>173</v>
      </c>
      <c r="AI146" s="20" t="s">
        <v>22</v>
      </c>
      <c r="AJ146" s="21">
        <v>1</v>
      </c>
      <c r="AK146" s="22">
        <v>28560000</v>
      </c>
      <c r="AL146" s="46">
        <f ca="1">IFERROR(__xludf.DUMMYFUNCTION("+AJ145*AK145"),28560000)</f>
        <v>28560000</v>
      </c>
      <c r="AM146" s="17"/>
      <c r="AN146" s="17"/>
      <c r="AO146" s="17"/>
      <c r="AP146" s="17"/>
      <c r="AQ146" s="175"/>
      <c r="AR146" s="172"/>
      <c r="AS146" s="19" t="s">
        <v>173</v>
      </c>
      <c r="AT146" s="20" t="s">
        <v>22</v>
      </c>
      <c r="AU146" s="21">
        <v>1</v>
      </c>
      <c r="AV146" s="22">
        <v>28560000</v>
      </c>
      <c r="AW146" s="155">
        <v>28560000</v>
      </c>
      <c r="AX146" s="161"/>
      <c r="AY146" s="17">
        <v>6854400</v>
      </c>
      <c r="AZ146" s="17"/>
      <c r="BA146" s="175"/>
      <c r="BB146" s="172"/>
      <c r="BC146" s="19" t="s">
        <v>173</v>
      </c>
      <c r="BD146" s="20" t="s">
        <v>22</v>
      </c>
      <c r="BE146" s="21">
        <v>1</v>
      </c>
      <c r="BF146" s="22">
        <f>28560000+6854400</f>
        <v>35414400</v>
      </c>
      <c r="BG146" s="155">
        <f t="shared" si="29"/>
        <v>35414400</v>
      </c>
      <c r="BH146" s="161"/>
    </row>
    <row r="147" spans="1:60" ht="30" customHeight="1">
      <c r="A147" s="172"/>
      <c r="B147" s="172"/>
      <c r="C147" s="11" t="s">
        <v>174</v>
      </c>
      <c r="D147" s="12" t="s">
        <v>22</v>
      </c>
      <c r="E147" s="24">
        <v>1</v>
      </c>
      <c r="F147" s="25">
        <v>7500000</v>
      </c>
      <c r="G147" s="38">
        <f t="shared" si="27"/>
        <v>7500000</v>
      </c>
      <c r="H147" s="16"/>
      <c r="I147" s="172"/>
      <c r="J147" s="172"/>
      <c r="K147" s="11" t="s">
        <v>174</v>
      </c>
      <c r="L147" s="12" t="s">
        <v>22</v>
      </c>
      <c r="M147" s="24">
        <v>1</v>
      </c>
      <c r="N147" s="25">
        <v>7500000</v>
      </c>
      <c r="O147" s="38">
        <f t="shared" si="28"/>
        <v>7500000</v>
      </c>
      <c r="P147" s="17"/>
      <c r="Q147" s="17"/>
      <c r="R147" s="17"/>
      <c r="S147" s="17"/>
      <c r="T147" s="18"/>
      <c r="U147" s="17"/>
      <c r="V147" s="175"/>
      <c r="W147" s="172"/>
      <c r="X147" s="11" t="s">
        <v>174</v>
      </c>
      <c r="Y147" s="12" t="s">
        <v>22</v>
      </c>
      <c r="Z147" s="24">
        <v>1</v>
      </c>
      <c r="AA147" s="25">
        <v>7500000</v>
      </c>
      <c r="AB147" s="38">
        <v>7500000</v>
      </c>
      <c r="AC147" s="17"/>
      <c r="AD147" s="17"/>
      <c r="AE147" s="17"/>
      <c r="AF147" s="175"/>
      <c r="AG147" s="172"/>
      <c r="AH147" s="19" t="s">
        <v>174</v>
      </c>
      <c r="AI147" s="20" t="s">
        <v>22</v>
      </c>
      <c r="AJ147" s="21">
        <v>1</v>
      </c>
      <c r="AK147" s="22">
        <v>7500000</v>
      </c>
      <c r="AL147" s="46">
        <f ca="1">IFERROR(__xludf.DUMMYFUNCTION("+AJ146*AK146"),7500000)</f>
        <v>7500000</v>
      </c>
      <c r="AM147" s="17"/>
      <c r="AN147" s="17"/>
      <c r="AO147" s="17"/>
      <c r="AP147" s="17"/>
      <c r="AQ147" s="175"/>
      <c r="AR147" s="172"/>
      <c r="AS147" s="19" t="s">
        <v>174</v>
      </c>
      <c r="AT147" s="20" t="s">
        <v>22</v>
      </c>
      <c r="AU147" s="21">
        <v>1</v>
      </c>
      <c r="AV147" s="22">
        <v>7500000</v>
      </c>
      <c r="AW147" s="155">
        <v>7500000</v>
      </c>
      <c r="AX147" s="161"/>
      <c r="AY147" s="17"/>
      <c r="AZ147" s="17"/>
      <c r="BA147" s="175"/>
      <c r="BB147" s="172"/>
      <c r="BC147" s="19" t="s">
        <v>174</v>
      </c>
      <c r="BD147" s="20" t="s">
        <v>22</v>
      </c>
      <c r="BE147" s="21">
        <v>1</v>
      </c>
      <c r="BF147" s="22">
        <v>7500000</v>
      </c>
      <c r="BG147" s="155">
        <f t="shared" si="29"/>
        <v>7500000</v>
      </c>
      <c r="BH147" s="161"/>
    </row>
    <row r="148" spans="1:60" ht="30" customHeight="1">
      <c r="A148" s="172"/>
      <c r="B148" s="172"/>
      <c r="C148" s="11" t="s">
        <v>175</v>
      </c>
      <c r="D148" s="12" t="s">
        <v>22</v>
      </c>
      <c r="E148" s="24">
        <v>1</v>
      </c>
      <c r="F148" s="25">
        <v>15000000</v>
      </c>
      <c r="G148" s="38">
        <f t="shared" si="27"/>
        <v>15000000</v>
      </c>
      <c r="H148" s="16"/>
      <c r="I148" s="172"/>
      <c r="J148" s="172"/>
      <c r="K148" s="11" t="s">
        <v>175</v>
      </c>
      <c r="L148" s="12" t="s">
        <v>22</v>
      </c>
      <c r="M148" s="24">
        <v>1</v>
      </c>
      <c r="N148" s="25">
        <v>15000000</v>
      </c>
      <c r="O148" s="38">
        <f t="shared" si="28"/>
        <v>15000000</v>
      </c>
      <c r="P148" s="17"/>
      <c r="Q148" s="17"/>
      <c r="R148" s="17"/>
      <c r="S148" s="17"/>
      <c r="T148" s="18"/>
      <c r="U148" s="17"/>
      <c r="V148" s="175"/>
      <c r="W148" s="172"/>
      <c r="X148" s="11" t="s">
        <v>175</v>
      </c>
      <c r="Y148" s="12" t="s">
        <v>22</v>
      </c>
      <c r="Z148" s="24">
        <v>1</v>
      </c>
      <c r="AA148" s="25">
        <v>15000000</v>
      </c>
      <c r="AB148" s="38">
        <v>15000000</v>
      </c>
      <c r="AC148" s="17"/>
      <c r="AD148" s="17"/>
      <c r="AE148" s="17"/>
      <c r="AF148" s="175"/>
      <c r="AG148" s="172"/>
      <c r="AH148" s="19" t="s">
        <v>175</v>
      </c>
      <c r="AI148" s="20" t="s">
        <v>22</v>
      </c>
      <c r="AJ148" s="30">
        <v>1</v>
      </c>
      <c r="AK148" s="31">
        <v>15000000</v>
      </c>
      <c r="AL148" s="46">
        <f ca="1">IFERROR(__xludf.DUMMYFUNCTION("+AJ147*AK147"),15000000)</f>
        <v>15000000</v>
      </c>
      <c r="AM148" s="17"/>
      <c r="AN148" s="17"/>
      <c r="AO148" s="17"/>
      <c r="AP148" s="17"/>
      <c r="AQ148" s="175"/>
      <c r="AR148" s="172"/>
      <c r="AS148" s="19" t="s">
        <v>175</v>
      </c>
      <c r="AT148" s="20" t="s">
        <v>22</v>
      </c>
      <c r="AU148" s="30">
        <v>1</v>
      </c>
      <c r="AV148" s="31">
        <v>15000000</v>
      </c>
      <c r="AW148" s="155">
        <v>15000000</v>
      </c>
      <c r="AX148" s="161"/>
      <c r="AY148" s="17">
        <v>3600000</v>
      </c>
      <c r="AZ148" s="17"/>
      <c r="BA148" s="175"/>
      <c r="BB148" s="172"/>
      <c r="BC148" s="19" t="s">
        <v>175</v>
      </c>
      <c r="BD148" s="20" t="s">
        <v>22</v>
      </c>
      <c r="BE148" s="30">
        <v>1</v>
      </c>
      <c r="BF148" s="31">
        <f>15000000+3600000</f>
        <v>18600000</v>
      </c>
      <c r="BG148" s="155">
        <f t="shared" si="29"/>
        <v>18600000</v>
      </c>
      <c r="BH148" s="161"/>
    </row>
    <row r="149" spans="1:60" ht="30" customHeight="1">
      <c r="A149" s="173"/>
      <c r="B149" s="173"/>
      <c r="C149" s="32" t="s">
        <v>28</v>
      </c>
      <c r="D149" s="69"/>
      <c r="E149" s="33"/>
      <c r="F149" s="26"/>
      <c r="G149" s="80">
        <f>SUM(G143:G148)</f>
        <v>129060000</v>
      </c>
      <c r="H149" s="16"/>
      <c r="I149" s="173"/>
      <c r="J149" s="173"/>
      <c r="K149" s="32" t="s">
        <v>28</v>
      </c>
      <c r="L149" s="69"/>
      <c r="M149" s="33"/>
      <c r="N149" s="26"/>
      <c r="O149" s="80">
        <f>SUM(O143:O148)</f>
        <v>129060000</v>
      </c>
      <c r="P149" s="17"/>
      <c r="Q149" s="17"/>
      <c r="R149" s="17"/>
      <c r="S149" s="17"/>
      <c r="T149" s="18"/>
      <c r="U149" s="17"/>
      <c r="V149" s="176"/>
      <c r="W149" s="173"/>
      <c r="X149" s="32" t="s">
        <v>28</v>
      </c>
      <c r="Y149" s="69"/>
      <c r="Z149" s="33"/>
      <c r="AA149" s="26"/>
      <c r="AB149" s="47">
        <f>SUM(AB143:AB148)</f>
        <v>129060000</v>
      </c>
      <c r="AC149" s="17"/>
      <c r="AD149" s="17"/>
      <c r="AE149" s="17"/>
      <c r="AF149" s="176"/>
      <c r="AG149" s="173"/>
      <c r="AH149" s="35" t="s">
        <v>28</v>
      </c>
      <c r="AI149" s="70"/>
      <c r="AJ149" s="36"/>
      <c r="AK149" s="28"/>
      <c r="AL149" s="48">
        <f ca="1">SUM(AL143:AL148)</f>
        <v>129060000</v>
      </c>
      <c r="AM149" s="17"/>
      <c r="AN149" s="17"/>
      <c r="AO149" s="17"/>
      <c r="AP149" s="17"/>
      <c r="AQ149" s="176"/>
      <c r="AR149" s="173"/>
      <c r="AS149" s="35" t="s">
        <v>28</v>
      </c>
      <c r="AT149" s="70"/>
      <c r="AU149" s="36"/>
      <c r="AV149" s="28"/>
      <c r="AW149" s="151">
        <v>129060000</v>
      </c>
      <c r="AX149" s="161"/>
      <c r="AY149" s="17"/>
      <c r="AZ149" s="17"/>
      <c r="BA149" s="176"/>
      <c r="BB149" s="173"/>
      <c r="BC149" s="35" t="s">
        <v>28</v>
      </c>
      <c r="BD149" s="70"/>
      <c r="BE149" s="36"/>
      <c r="BF149" s="28"/>
      <c r="BG149" s="151">
        <f>SUM(BG143:BG148)</f>
        <v>139514400</v>
      </c>
      <c r="BH149" s="161"/>
    </row>
    <row r="150" spans="1:60" ht="30" customHeight="1">
      <c r="A150" s="179" t="s">
        <v>176</v>
      </c>
      <c r="B150" s="171" t="s">
        <v>177</v>
      </c>
      <c r="C150" s="11" t="s">
        <v>178</v>
      </c>
      <c r="D150" s="12" t="s">
        <v>22</v>
      </c>
      <c r="E150" s="24">
        <v>1</v>
      </c>
      <c r="F150" s="25">
        <v>120000000</v>
      </c>
      <c r="G150" s="38">
        <f t="shared" ref="G150:G152" si="30">E150*F150</f>
        <v>120000000</v>
      </c>
      <c r="H150" s="16"/>
      <c r="I150" s="179" t="s">
        <v>176</v>
      </c>
      <c r="J150" s="171" t="s">
        <v>177</v>
      </c>
      <c r="K150" s="11" t="s">
        <v>178</v>
      </c>
      <c r="L150" s="12" t="s">
        <v>22</v>
      </c>
      <c r="M150" s="24">
        <v>1</v>
      </c>
      <c r="N150" s="25">
        <v>120000000</v>
      </c>
      <c r="O150" s="38">
        <f t="shared" ref="O150:O152" si="31">M150*N150</f>
        <v>120000000</v>
      </c>
      <c r="P150" s="17"/>
      <c r="Q150" s="17"/>
      <c r="R150" s="17"/>
      <c r="S150" s="17"/>
      <c r="T150" s="18"/>
      <c r="U150" s="17"/>
      <c r="V150" s="174" t="s">
        <v>176</v>
      </c>
      <c r="W150" s="171" t="s">
        <v>177</v>
      </c>
      <c r="X150" s="11" t="s">
        <v>178</v>
      </c>
      <c r="Y150" s="12" t="s">
        <v>22</v>
      </c>
      <c r="Z150" s="24">
        <v>1</v>
      </c>
      <c r="AA150" s="25">
        <v>120000000</v>
      </c>
      <c r="AB150" s="38">
        <f t="shared" ref="AB150:AB152" si="32">Z150*AA150</f>
        <v>120000000</v>
      </c>
      <c r="AC150" s="17"/>
      <c r="AD150" s="17"/>
      <c r="AE150" s="17"/>
      <c r="AF150" s="174" t="s">
        <v>176</v>
      </c>
      <c r="AG150" s="171" t="s">
        <v>177</v>
      </c>
      <c r="AH150" s="19" t="s">
        <v>178</v>
      </c>
      <c r="AI150" s="20" t="s">
        <v>22</v>
      </c>
      <c r="AJ150" s="30">
        <v>1</v>
      </c>
      <c r="AK150" s="31">
        <v>120000000</v>
      </c>
      <c r="AL150" s="41">
        <f t="shared" ref="AL150:AL152" si="33">AJ150*AK150</f>
        <v>120000000</v>
      </c>
      <c r="AM150" s="17"/>
      <c r="AN150" s="17"/>
      <c r="AO150" s="17"/>
      <c r="AP150" s="17"/>
      <c r="AQ150" s="174" t="s">
        <v>176</v>
      </c>
      <c r="AR150" s="171" t="s">
        <v>177</v>
      </c>
      <c r="AS150" s="19" t="s">
        <v>178</v>
      </c>
      <c r="AT150" s="20" t="s">
        <v>22</v>
      </c>
      <c r="AU150" s="30">
        <v>1</v>
      </c>
      <c r="AV150" s="31">
        <v>120000000</v>
      </c>
      <c r="AW150" s="156">
        <v>120000000</v>
      </c>
      <c r="AX150" s="161"/>
      <c r="AY150" s="17">
        <v>-31355119</v>
      </c>
      <c r="AZ150" s="17"/>
      <c r="BA150" s="174" t="s">
        <v>176</v>
      </c>
      <c r="BB150" s="171" t="s">
        <v>177</v>
      </c>
      <c r="BC150" s="19" t="s">
        <v>178</v>
      </c>
      <c r="BD150" s="20" t="s">
        <v>22</v>
      </c>
      <c r="BE150" s="30">
        <v>1</v>
      </c>
      <c r="BF150" s="31">
        <f>120000000-31355119</f>
        <v>88644881</v>
      </c>
      <c r="BG150" s="156">
        <f>+BE150*BF150</f>
        <v>88644881</v>
      </c>
      <c r="BH150" s="161"/>
    </row>
    <row r="151" spans="1:60" ht="30" customHeight="1">
      <c r="A151" s="172"/>
      <c r="B151" s="172"/>
      <c r="C151" s="11" t="s">
        <v>179</v>
      </c>
      <c r="D151" s="12" t="s">
        <v>22</v>
      </c>
      <c r="E151" s="24">
        <v>0</v>
      </c>
      <c r="F151" s="25">
        <v>0</v>
      </c>
      <c r="G151" s="38">
        <f t="shared" si="30"/>
        <v>0</v>
      </c>
      <c r="H151" s="16"/>
      <c r="I151" s="172"/>
      <c r="J151" s="172"/>
      <c r="K151" s="11" t="s">
        <v>179</v>
      </c>
      <c r="L151" s="12" t="s">
        <v>22</v>
      </c>
      <c r="M151" s="24">
        <v>0</v>
      </c>
      <c r="N151" s="25">
        <v>0</v>
      </c>
      <c r="O151" s="38">
        <f t="shared" si="31"/>
        <v>0</v>
      </c>
      <c r="P151" s="17"/>
      <c r="Q151" s="17"/>
      <c r="R151" s="17"/>
      <c r="S151" s="17"/>
      <c r="T151" s="18"/>
      <c r="U151" s="17"/>
      <c r="V151" s="175"/>
      <c r="W151" s="172"/>
      <c r="X151" s="11" t="s">
        <v>179</v>
      </c>
      <c r="Y151" s="12" t="s">
        <v>22</v>
      </c>
      <c r="Z151" s="24">
        <v>0</v>
      </c>
      <c r="AA151" s="25">
        <v>0</v>
      </c>
      <c r="AB151" s="38">
        <f t="shared" si="32"/>
        <v>0</v>
      </c>
      <c r="AC151" s="17"/>
      <c r="AD151" s="17"/>
      <c r="AE151" s="17"/>
      <c r="AF151" s="175"/>
      <c r="AG151" s="172"/>
      <c r="AH151" s="19" t="s">
        <v>179</v>
      </c>
      <c r="AI151" s="20" t="s">
        <v>22</v>
      </c>
      <c r="AJ151" s="30">
        <v>0</v>
      </c>
      <c r="AK151" s="31">
        <v>0</v>
      </c>
      <c r="AL151" s="41">
        <f t="shared" si="33"/>
        <v>0</v>
      </c>
      <c r="AM151" s="17"/>
      <c r="AN151" s="17"/>
      <c r="AO151" s="17"/>
      <c r="AP151" s="17"/>
      <c r="AQ151" s="175"/>
      <c r="AR151" s="172"/>
      <c r="AS151" s="19" t="s">
        <v>179</v>
      </c>
      <c r="AT151" s="20" t="s">
        <v>22</v>
      </c>
      <c r="AU151" s="30">
        <v>0</v>
      </c>
      <c r="AV151" s="31">
        <v>0</v>
      </c>
      <c r="AW151" s="156">
        <v>0</v>
      </c>
      <c r="AX151" s="161"/>
      <c r="AY151" s="17"/>
      <c r="AZ151" s="17"/>
      <c r="BA151" s="175"/>
      <c r="BB151" s="172"/>
      <c r="BC151" s="19" t="s">
        <v>179</v>
      </c>
      <c r="BD151" s="20" t="s">
        <v>22</v>
      </c>
      <c r="BE151" s="30">
        <v>0</v>
      </c>
      <c r="BF151" s="31">
        <v>0</v>
      </c>
      <c r="BG151" s="156">
        <v>0</v>
      </c>
      <c r="BH151" s="161"/>
    </row>
    <row r="152" spans="1:60" ht="30" customHeight="1">
      <c r="A152" s="172"/>
      <c r="B152" s="172"/>
      <c r="C152" s="11" t="s">
        <v>180</v>
      </c>
      <c r="D152" s="12" t="s">
        <v>22</v>
      </c>
      <c r="E152" s="24">
        <v>1</v>
      </c>
      <c r="F152" s="25">
        <v>80000000</v>
      </c>
      <c r="G152" s="38">
        <f t="shared" si="30"/>
        <v>80000000</v>
      </c>
      <c r="H152" s="16"/>
      <c r="I152" s="172"/>
      <c r="J152" s="172"/>
      <c r="K152" s="11" t="s">
        <v>180</v>
      </c>
      <c r="L152" s="12" t="s">
        <v>22</v>
      </c>
      <c r="M152" s="24">
        <v>1</v>
      </c>
      <c r="N152" s="25">
        <v>80000000</v>
      </c>
      <c r="O152" s="38">
        <f t="shared" si="31"/>
        <v>80000000</v>
      </c>
      <c r="P152" s="17"/>
      <c r="Q152" s="17"/>
      <c r="R152" s="17"/>
      <c r="S152" s="17"/>
      <c r="T152" s="18"/>
      <c r="U152" s="17"/>
      <c r="V152" s="175"/>
      <c r="W152" s="172"/>
      <c r="X152" s="11" t="s">
        <v>180</v>
      </c>
      <c r="Y152" s="12" t="s">
        <v>22</v>
      </c>
      <c r="Z152" s="24">
        <v>1</v>
      </c>
      <c r="AA152" s="25">
        <v>80000000</v>
      </c>
      <c r="AB152" s="38">
        <f t="shared" si="32"/>
        <v>80000000</v>
      </c>
      <c r="AC152" s="17"/>
      <c r="AD152" s="17"/>
      <c r="AE152" s="17"/>
      <c r="AF152" s="175"/>
      <c r="AG152" s="172"/>
      <c r="AH152" s="19" t="s">
        <v>180</v>
      </c>
      <c r="AI152" s="20" t="s">
        <v>22</v>
      </c>
      <c r="AJ152" s="30">
        <v>1</v>
      </c>
      <c r="AK152" s="31">
        <v>80000000</v>
      </c>
      <c r="AL152" s="41">
        <f t="shared" si="33"/>
        <v>80000000</v>
      </c>
      <c r="AM152" s="17"/>
      <c r="AN152" s="17"/>
      <c r="AO152" s="17"/>
      <c r="AP152" s="17"/>
      <c r="AQ152" s="175"/>
      <c r="AR152" s="172"/>
      <c r="AS152" s="19" t="s">
        <v>180</v>
      </c>
      <c r="AT152" s="20" t="s">
        <v>22</v>
      </c>
      <c r="AU152" s="30">
        <v>1</v>
      </c>
      <c r="AV152" s="31">
        <v>80000000</v>
      </c>
      <c r="AW152" s="156">
        <v>80000000</v>
      </c>
      <c r="AX152" s="161"/>
      <c r="AY152" s="17"/>
      <c r="AZ152" s="17"/>
      <c r="BA152" s="175"/>
      <c r="BB152" s="172"/>
      <c r="BC152" s="19" t="s">
        <v>180</v>
      </c>
      <c r="BD152" s="20" t="s">
        <v>22</v>
      </c>
      <c r="BE152" s="30">
        <v>1</v>
      </c>
      <c r="BF152" s="31">
        <v>80000000</v>
      </c>
      <c r="BG152" s="156">
        <v>80000000</v>
      </c>
      <c r="BH152" s="161"/>
    </row>
    <row r="153" spans="1:60" ht="30" customHeight="1">
      <c r="A153" s="173"/>
      <c r="B153" s="173"/>
      <c r="C153" s="32" t="s">
        <v>28</v>
      </c>
      <c r="D153" s="69"/>
      <c r="E153" s="33"/>
      <c r="F153" s="26"/>
      <c r="G153" s="80">
        <f>SUM(G150:G152)</f>
        <v>200000000</v>
      </c>
      <c r="H153" s="16"/>
      <c r="I153" s="173"/>
      <c r="J153" s="173"/>
      <c r="K153" s="32" t="s">
        <v>28</v>
      </c>
      <c r="L153" s="69"/>
      <c r="M153" s="33"/>
      <c r="N153" s="26"/>
      <c r="O153" s="80">
        <f>SUM(O150:O152)</f>
        <v>200000000</v>
      </c>
      <c r="P153" s="17"/>
      <c r="Q153" s="17"/>
      <c r="R153" s="17"/>
      <c r="S153" s="17"/>
      <c r="T153" s="18"/>
      <c r="U153" s="17"/>
      <c r="V153" s="176"/>
      <c r="W153" s="173"/>
      <c r="X153" s="32" t="s">
        <v>28</v>
      </c>
      <c r="Y153" s="69"/>
      <c r="Z153" s="33"/>
      <c r="AA153" s="26"/>
      <c r="AB153" s="47">
        <f>SUM(AB150:AB152)</f>
        <v>200000000</v>
      </c>
      <c r="AC153" s="17"/>
      <c r="AD153" s="17"/>
      <c r="AE153" s="17"/>
      <c r="AF153" s="176"/>
      <c r="AG153" s="173"/>
      <c r="AH153" s="35" t="s">
        <v>28</v>
      </c>
      <c r="AI153" s="70"/>
      <c r="AJ153" s="36"/>
      <c r="AK153" s="28"/>
      <c r="AL153" s="48">
        <f>SUM(AL150:AL152)</f>
        <v>200000000</v>
      </c>
      <c r="AM153" s="17"/>
      <c r="AN153" s="17"/>
      <c r="AO153" s="17"/>
      <c r="AP153" s="17"/>
      <c r="AQ153" s="176"/>
      <c r="AR153" s="173"/>
      <c r="AS153" s="35" t="s">
        <v>28</v>
      </c>
      <c r="AT153" s="70"/>
      <c r="AU153" s="36"/>
      <c r="AV153" s="28"/>
      <c r="AW153" s="151">
        <v>200000000</v>
      </c>
      <c r="AX153" s="161"/>
      <c r="AY153" s="17"/>
      <c r="AZ153" s="17"/>
      <c r="BA153" s="176"/>
      <c r="BB153" s="173"/>
      <c r="BC153" s="35" t="s">
        <v>28</v>
      </c>
      <c r="BD153" s="70"/>
      <c r="BE153" s="36"/>
      <c r="BF153" s="28"/>
      <c r="BG153" s="151">
        <f>SUM(BG150:BG152)</f>
        <v>168644881</v>
      </c>
      <c r="BH153" s="161"/>
    </row>
    <row r="154" spans="1:60" ht="30" customHeight="1">
      <c r="A154" s="179" t="s">
        <v>181</v>
      </c>
      <c r="B154" s="171" t="s">
        <v>182</v>
      </c>
      <c r="C154" s="11" t="s">
        <v>183</v>
      </c>
      <c r="D154" s="12" t="s">
        <v>22</v>
      </c>
      <c r="E154" s="24">
        <v>1</v>
      </c>
      <c r="F154" s="25">
        <v>0</v>
      </c>
      <c r="G154" s="38">
        <f t="shared" ref="G154:G156" si="34">F154*E154</f>
        <v>0</v>
      </c>
      <c r="H154" s="16"/>
      <c r="I154" s="179" t="s">
        <v>181</v>
      </c>
      <c r="J154" s="171" t="s">
        <v>182</v>
      </c>
      <c r="K154" s="11" t="s">
        <v>183</v>
      </c>
      <c r="L154" s="12" t="s">
        <v>22</v>
      </c>
      <c r="M154" s="24">
        <v>1</v>
      </c>
      <c r="N154" s="25">
        <v>0</v>
      </c>
      <c r="O154" s="38">
        <f t="shared" ref="O154:O156" si="35">N154*M154</f>
        <v>0</v>
      </c>
      <c r="P154" s="17"/>
      <c r="Q154" s="17"/>
      <c r="R154" s="17"/>
      <c r="S154" s="17"/>
      <c r="T154" s="18"/>
      <c r="U154" s="17"/>
      <c r="V154" s="174" t="s">
        <v>181</v>
      </c>
      <c r="W154" s="171" t="s">
        <v>182</v>
      </c>
      <c r="X154" s="11" t="s">
        <v>183</v>
      </c>
      <c r="Y154" s="12" t="s">
        <v>22</v>
      </c>
      <c r="Z154" s="24">
        <v>1</v>
      </c>
      <c r="AA154" s="25">
        <v>0</v>
      </c>
      <c r="AB154" s="38">
        <f t="shared" ref="AB154:AB156" si="36">AA154*Z154</f>
        <v>0</v>
      </c>
      <c r="AC154" s="17"/>
      <c r="AD154" s="17"/>
      <c r="AE154" s="17"/>
      <c r="AF154" s="174" t="s">
        <v>181</v>
      </c>
      <c r="AG154" s="171" t="s">
        <v>182</v>
      </c>
      <c r="AH154" s="19" t="s">
        <v>183</v>
      </c>
      <c r="AI154" s="20" t="s">
        <v>22</v>
      </c>
      <c r="AJ154" s="30">
        <v>1</v>
      </c>
      <c r="AK154" s="31">
        <v>0</v>
      </c>
      <c r="AL154" s="41">
        <f t="shared" ref="AL154:AL156" si="37">AK154*AJ154</f>
        <v>0</v>
      </c>
      <c r="AM154" s="17"/>
      <c r="AN154" s="17"/>
      <c r="AO154" s="17"/>
      <c r="AP154" s="17"/>
      <c r="AQ154" s="174" t="s">
        <v>181</v>
      </c>
      <c r="AR154" s="171" t="s">
        <v>182</v>
      </c>
      <c r="AS154" s="19" t="s">
        <v>183</v>
      </c>
      <c r="AT154" s="20" t="s">
        <v>22</v>
      </c>
      <c r="AU154" s="30">
        <v>1</v>
      </c>
      <c r="AV154" s="31">
        <v>0</v>
      </c>
      <c r="AW154" s="156">
        <v>0</v>
      </c>
      <c r="AX154" s="161"/>
      <c r="AY154" s="17"/>
      <c r="AZ154" s="17"/>
      <c r="BA154" s="174" t="s">
        <v>181</v>
      </c>
      <c r="BB154" s="171" t="s">
        <v>182</v>
      </c>
      <c r="BC154" s="19" t="s">
        <v>183</v>
      </c>
      <c r="BD154" s="20" t="s">
        <v>22</v>
      </c>
      <c r="BE154" s="30">
        <v>1</v>
      </c>
      <c r="BF154" s="31">
        <v>0</v>
      </c>
      <c r="BG154" s="156">
        <v>0</v>
      </c>
      <c r="BH154" s="161"/>
    </row>
    <row r="155" spans="1:60" ht="30" customHeight="1">
      <c r="A155" s="172"/>
      <c r="B155" s="172"/>
      <c r="C155" s="11" t="s">
        <v>184</v>
      </c>
      <c r="D155" s="12" t="s">
        <v>22</v>
      </c>
      <c r="E155" s="24">
        <v>1</v>
      </c>
      <c r="F155" s="25">
        <v>0</v>
      </c>
      <c r="G155" s="38">
        <f t="shared" si="34"/>
        <v>0</v>
      </c>
      <c r="H155" s="16"/>
      <c r="I155" s="172"/>
      <c r="J155" s="172"/>
      <c r="K155" s="11" t="s">
        <v>184</v>
      </c>
      <c r="L155" s="12" t="s">
        <v>22</v>
      </c>
      <c r="M155" s="24">
        <v>1</v>
      </c>
      <c r="N155" s="25">
        <v>0</v>
      </c>
      <c r="O155" s="38">
        <f t="shared" si="35"/>
        <v>0</v>
      </c>
      <c r="P155" s="17"/>
      <c r="Q155" s="17"/>
      <c r="R155" s="17"/>
      <c r="S155" s="17"/>
      <c r="T155" s="18"/>
      <c r="U155" s="17"/>
      <c r="V155" s="175"/>
      <c r="W155" s="172"/>
      <c r="X155" s="11" t="s">
        <v>184</v>
      </c>
      <c r="Y155" s="12" t="s">
        <v>22</v>
      </c>
      <c r="Z155" s="24">
        <v>1</v>
      </c>
      <c r="AA155" s="25">
        <v>0</v>
      </c>
      <c r="AB155" s="38">
        <f t="shared" si="36"/>
        <v>0</v>
      </c>
      <c r="AC155" s="17"/>
      <c r="AD155" s="17"/>
      <c r="AE155" s="17"/>
      <c r="AF155" s="175"/>
      <c r="AG155" s="172"/>
      <c r="AH155" s="19" t="s">
        <v>184</v>
      </c>
      <c r="AI155" s="20" t="s">
        <v>22</v>
      </c>
      <c r="AJ155" s="30">
        <v>1</v>
      </c>
      <c r="AK155" s="31">
        <v>0</v>
      </c>
      <c r="AL155" s="41">
        <f t="shared" si="37"/>
        <v>0</v>
      </c>
      <c r="AM155" s="17"/>
      <c r="AN155" s="17"/>
      <c r="AO155" s="17"/>
      <c r="AP155" s="17"/>
      <c r="AQ155" s="175"/>
      <c r="AR155" s="172"/>
      <c r="AS155" s="19" t="s">
        <v>184</v>
      </c>
      <c r="AT155" s="20" t="s">
        <v>22</v>
      </c>
      <c r="AU155" s="30">
        <v>1</v>
      </c>
      <c r="AV155" s="31">
        <v>0</v>
      </c>
      <c r="AW155" s="156">
        <v>0</v>
      </c>
      <c r="AX155" s="161"/>
      <c r="AY155" s="17"/>
      <c r="AZ155" s="17"/>
      <c r="BA155" s="175"/>
      <c r="BB155" s="172"/>
      <c r="BC155" s="19" t="s">
        <v>184</v>
      </c>
      <c r="BD155" s="20" t="s">
        <v>22</v>
      </c>
      <c r="BE155" s="30">
        <v>1</v>
      </c>
      <c r="BF155" s="31">
        <v>0</v>
      </c>
      <c r="BG155" s="156">
        <v>0</v>
      </c>
      <c r="BH155" s="161"/>
    </row>
    <row r="156" spans="1:60" ht="30" customHeight="1">
      <c r="A156" s="172"/>
      <c r="B156" s="172"/>
      <c r="C156" s="11" t="s">
        <v>185</v>
      </c>
      <c r="D156" s="12" t="s">
        <v>22</v>
      </c>
      <c r="E156" s="24">
        <v>1</v>
      </c>
      <c r="F156" s="25">
        <v>0</v>
      </c>
      <c r="G156" s="38">
        <f t="shared" si="34"/>
        <v>0</v>
      </c>
      <c r="H156" s="16"/>
      <c r="I156" s="172"/>
      <c r="J156" s="172"/>
      <c r="K156" s="11" t="s">
        <v>185</v>
      </c>
      <c r="L156" s="12" t="s">
        <v>22</v>
      </c>
      <c r="M156" s="24">
        <v>1</v>
      </c>
      <c r="N156" s="25">
        <v>0</v>
      </c>
      <c r="O156" s="38">
        <f t="shared" si="35"/>
        <v>0</v>
      </c>
      <c r="P156" s="17"/>
      <c r="Q156" s="17"/>
      <c r="R156" s="17"/>
      <c r="S156" s="17"/>
      <c r="T156" s="18"/>
      <c r="U156" s="17"/>
      <c r="V156" s="175"/>
      <c r="W156" s="172"/>
      <c r="X156" s="11" t="s">
        <v>185</v>
      </c>
      <c r="Y156" s="12" t="s">
        <v>22</v>
      </c>
      <c r="Z156" s="24">
        <v>1</v>
      </c>
      <c r="AA156" s="25">
        <v>0</v>
      </c>
      <c r="AB156" s="38">
        <f t="shared" si="36"/>
        <v>0</v>
      </c>
      <c r="AC156" s="17"/>
      <c r="AD156" s="17"/>
      <c r="AE156" s="17"/>
      <c r="AF156" s="175"/>
      <c r="AG156" s="172"/>
      <c r="AH156" s="19" t="s">
        <v>185</v>
      </c>
      <c r="AI156" s="20" t="s">
        <v>22</v>
      </c>
      <c r="AJ156" s="30">
        <v>1</v>
      </c>
      <c r="AK156" s="31">
        <v>0</v>
      </c>
      <c r="AL156" s="41">
        <f t="shared" si="37"/>
        <v>0</v>
      </c>
      <c r="AM156" s="17"/>
      <c r="AN156" s="17"/>
      <c r="AO156" s="17"/>
      <c r="AP156" s="17"/>
      <c r="AQ156" s="175"/>
      <c r="AR156" s="172"/>
      <c r="AS156" s="19" t="s">
        <v>185</v>
      </c>
      <c r="AT156" s="20" t="s">
        <v>22</v>
      </c>
      <c r="AU156" s="30">
        <v>1</v>
      </c>
      <c r="AV156" s="31">
        <v>0</v>
      </c>
      <c r="AW156" s="156">
        <v>0</v>
      </c>
      <c r="AX156" s="161"/>
      <c r="AY156" s="17"/>
      <c r="AZ156" s="17"/>
      <c r="BA156" s="175"/>
      <c r="BB156" s="172"/>
      <c r="BC156" s="19" t="s">
        <v>185</v>
      </c>
      <c r="BD156" s="20" t="s">
        <v>22</v>
      </c>
      <c r="BE156" s="30">
        <v>1</v>
      </c>
      <c r="BF156" s="31">
        <v>0</v>
      </c>
      <c r="BG156" s="156">
        <v>0</v>
      </c>
      <c r="BH156" s="161"/>
    </row>
    <row r="157" spans="1:60" ht="30" customHeight="1">
      <c r="A157" s="172"/>
      <c r="B157" s="172"/>
      <c r="C157" s="11" t="s">
        <v>186</v>
      </c>
      <c r="D157" s="12" t="s">
        <v>22</v>
      </c>
      <c r="E157" s="24">
        <v>1</v>
      </c>
      <c r="F157" s="25">
        <v>0</v>
      </c>
      <c r="G157" s="38">
        <f>E157*F157</f>
        <v>0</v>
      </c>
      <c r="H157" s="16"/>
      <c r="I157" s="172"/>
      <c r="J157" s="172"/>
      <c r="K157" s="11" t="s">
        <v>186</v>
      </c>
      <c r="L157" s="12" t="s">
        <v>22</v>
      </c>
      <c r="M157" s="24">
        <v>1</v>
      </c>
      <c r="N157" s="25">
        <v>0</v>
      </c>
      <c r="O157" s="38">
        <f>M157*N157</f>
        <v>0</v>
      </c>
      <c r="P157" s="17"/>
      <c r="Q157" s="17"/>
      <c r="R157" s="17"/>
      <c r="S157" s="17"/>
      <c r="T157" s="18"/>
      <c r="U157" s="17"/>
      <c r="V157" s="175"/>
      <c r="W157" s="172"/>
      <c r="X157" s="11" t="s">
        <v>186</v>
      </c>
      <c r="Y157" s="12" t="s">
        <v>22</v>
      </c>
      <c r="Z157" s="24">
        <v>1</v>
      </c>
      <c r="AA157" s="25">
        <v>0</v>
      </c>
      <c r="AB157" s="38">
        <f>Z157*AA157</f>
        <v>0</v>
      </c>
      <c r="AC157" s="17"/>
      <c r="AD157" s="17"/>
      <c r="AE157" s="17"/>
      <c r="AF157" s="175"/>
      <c r="AG157" s="172"/>
      <c r="AH157" s="19" t="s">
        <v>186</v>
      </c>
      <c r="AI157" s="20" t="s">
        <v>22</v>
      </c>
      <c r="AJ157" s="30">
        <v>1</v>
      </c>
      <c r="AK157" s="31">
        <v>0</v>
      </c>
      <c r="AL157" s="41">
        <f>AJ157*AK157</f>
        <v>0</v>
      </c>
      <c r="AM157" s="17"/>
      <c r="AN157" s="17"/>
      <c r="AO157" s="17"/>
      <c r="AP157" s="17"/>
      <c r="AQ157" s="175"/>
      <c r="AR157" s="172"/>
      <c r="AS157" s="19" t="s">
        <v>186</v>
      </c>
      <c r="AT157" s="20" t="s">
        <v>22</v>
      </c>
      <c r="AU157" s="30">
        <v>1</v>
      </c>
      <c r="AV157" s="31">
        <v>0</v>
      </c>
      <c r="AW157" s="156">
        <v>0</v>
      </c>
      <c r="AX157" s="161"/>
      <c r="AY157" s="17"/>
      <c r="AZ157" s="17"/>
      <c r="BA157" s="175"/>
      <c r="BB157" s="172"/>
      <c r="BC157" s="19" t="s">
        <v>186</v>
      </c>
      <c r="BD157" s="20" t="s">
        <v>22</v>
      </c>
      <c r="BE157" s="30">
        <v>1</v>
      </c>
      <c r="BF157" s="31">
        <v>0</v>
      </c>
      <c r="BG157" s="156">
        <v>0</v>
      </c>
      <c r="BH157" s="161"/>
    </row>
    <row r="158" spans="1:60" ht="30" customHeight="1">
      <c r="A158" s="173"/>
      <c r="B158" s="173"/>
      <c r="C158" s="32" t="s">
        <v>28</v>
      </c>
      <c r="D158" s="69"/>
      <c r="E158" s="33"/>
      <c r="F158" s="26"/>
      <c r="G158" s="47">
        <f>SUM(G154:G157)</f>
        <v>0</v>
      </c>
      <c r="H158" s="16"/>
      <c r="I158" s="173"/>
      <c r="J158" s="173"/>
      <c r="K158" s="32" t="s">
        <v>28</v>
      </c>
      <c r="L158" s="69"/>
      <c r="M158" s="33"/>
      <c r="N158" s="26"/>
      <c r="O158" s="47">
        <f>SUM(O154:O157)</f>
        <v>0</v>
      </c>
      <c r="P158" s="17"/>
      <c r="Q158" s="17"/>
      <c r="R158" s="17"/>
      <c r="S158" s="17"/>
      <c r="T158" s="18"/>
      <c r="U158" s="17"/>
      <c r="V158" s="176"/>
      <c r="W158" s="173"/>
      <c r="X158" s="32" t="s">
        <v>28</v>
      </c>
      <c r="Y158" s="69"/>
      <c r="Z158" s="33"/>
      <c r="AA158" s="26"/>
      <c r="AB158" s="47">
        <f>SUM(AB154:AB157)</f>
        <v>0</v>
      </c>
      <c r="AC158" s="17"/>
      <c r="AD158" s="17"/>
      <c r="AE158" s="17"/>
      <c r="AF158" s="176"/>
      <c r="AG158" s="173"/>
      <c r="AH158" s="35" t="s">
        <v>28</v>
      </c>
      <c r="AI158" s="70"/>
      <c r="AJ158" s="36"/>
      <c r="AK158" s="28"/>
      <c r="AL158" s="48">
        <f>SUM(AL154:AL157)</f>
        <v>0</v>
      </c>
      <c r="AM158" s="17"/>
      <c r="AN158" s="17"/>
      <c r="AO158" s="17"/>
      <c r="AP158" s="17"/>
      <c r="AQ158" s="176"/>
      <c r="AR158" s="173"/>
      <c r="AS158" s="35" t="s">
        <v>28</v>
      </c>
      <c r="AT158" s="70"/>
      <c r="AU158" s="36"/>
      <c r="AV158" s="28"/>
      <c r="AW158" s="151">
        <v>0</v>
      </c>
      <c r="AX158" s="161"/>
      <c r="AY158" s="17"/>
      <c r="AZ158" s="17"/>
      <c r="BA158" s="176"/>
      <c r="BB158" s="173"/>
      <c r="BC158" s="35" t="s">
        <v>28</v>
      </c>
      <c r="BD158" s="70"/>
      <c r="BE158" s="36"/>
      <c r="BF158" s="28"/>
      <c r="BG158" s="151">
        <v>0</v>
      </c>
      <c r="BH158" s="161"/>
    </row>
    <row r="159" spans="1:60" ht="48.75" customHeight="1">
      <c r="A159" s="50"/>
      <c r="B159" s="50"/>
      <c r="C159" s="51"/>
      <c r="D159" s="12"/>
      <c r="E159" s="13"/>
      <c r="F159" s="52"/>
      <c r="G159" s="85"/>
      <c r="H159" s="16"/>
      <c r="I159" s="50"/>
      <c r="J159" s="50"/>
      <c r="K159" s="51"/>
      <c r="L159" s="12"/>
      <c r="M159" s="13"/>
      <c r="N159" s="52"/>
      <c r="O159" s="85"/>
      <c r="P159" s="17"/>
      <c r="Q159" s="17"/>
      <c r="R159" s="17"/>
      <c r="S159" s="17"/>
      <c r="T159" s="18">
        <v>35290692</v>
      </c>
      <c r="U159" s="17"/>
      <c r="V159" s="177" t="s">
        <v>187</v>
      </c>
      <c r="W159" s="171" t="s">
        <v>188</v>
      </c>
      <c r="X159" s="86" t="s">
        <v>188</v>
      </c>
      <c r="Y159" s="12" t="s">
        <v>22</v>
      </c>
      <c r="Z159" s="13">
        <v>1</v>
      </c>
      <c r="AA159" s="54">
        <v>35290692</v>
      </c>
      <c r="AB159" s="40">
        <f ca="1">IFERROR(__xludf.DUMMYFUNCTION("+Z158*AA158"),35290692)</f>
        <v>35290692</v>
      </c>
      <c r="AC159" s="17"/>
      <c r="AD159" s="17"/>
      <c r="AE159" s="17"/>
      <c r="AF159" s="177" t="s">
        <v>187</v>
      </c>
      <c r="AG159" s="171" t="s">
        <v>188</v>
      </c>
      <c r="AH159" s="86" t="s">
        <v>188</v>
      </c>
      <c r="AI159" s="20" t="s">
        <v>22</v>
      </c>
      <c r="AJ159" s="21">
        <v>1</v>
      </c>
      <c r="AK159" s="82">
        <v>35290692</v>
      </c>
      <c r="AL159" s="42">
        <f ca="1">IFERROR(__xludf.DUMMYFUNCTION("+AJ158*AK158"),35290692)</f>
        <v>35290692</v>
      </c>
      <c r="AM159" s="17"/>
      <c r="AN159" s="17"/>
      <c r="AO159" s="17"/>
      <c r="AP159" s="17"/>
      <c r="AQ159" s="177" t="s">
        <v>187</v>
      </c>
      <c r="AR159" s="171" t="s">
        <v>188</v>
      </c>
      <c r="AS159" s="86" t="s">
        <v>188</v>
      </c>
      <c r="AT159" s="20" t="s">
        <v>22</v>
      </c>
      <c r="AU159" s="21">
        <v>1</v>
      </c>
      <c r="AV159" s="82">
        <v>35290692</v>
      </c>
      <c r="AW159" s="152">
        <v>35290692</v>
      </c>
      <c r="AX159" s="161"/>
      <c r="AY159" s="17"/>
      <c r="AZ159" s="17"/>
      <c r="BA159" s="177" t="s">
        <v>187</v>
      </c>
      <c r="BB159" s="171" t="s">
        <v>188</v>
      </c>
      <c r="BC159" s="86" t="s">
        <v>188</v>
      </c>
      <c r="BD159" s="20" t="s">
        <v>22</v>
      </c>
      <c r="BE159" s="21">
        <v>1</v>
      </c>
      <c r="BF159" s="82">
        <v>35290692</v>
      </c>
      <c r="BG159" s="152">
        <v>35290692</v>
      </c>
      <c r="BH159" s="161"/>
    </row>
    <row r="160" spans="1:60" ht="42.75" customHeight="1">
      <c r="A160" s="50"/>
      <c r="B160" s="50"/>
      <c r="C160" s="51"/>
      <c r="D160" s="12"/>
      <c r="E160" s="13"/>
      <c r="F160" s="52"/>
      <c r="G160" s="85"/>
      <c r="H160" s="16"/>
      <c r="I160" s="50"/>
      <c r="J160" s="50"/>
      <c r="K160" s="51"/>
      <c r="L160" s="12"/>
      <c r="M160" s="13"/>
      <c r="N160" s="52"/>
      <c r="O160" s="85"/>
      <c r="P160" s="17"/>
      <c r="Q160" s="17"/>
      <c r="R160" s="17"/>
      <c r="S160" s="17"/>
      <c r="T160" s="18">
        <v>16292688</v>
      </c>
      <c r="U160" s="17"/>
      <c r="V160" s="169"/>
      <c r="W160" s="172"/>
      <c r="X160" s="86" t="s">
        <v>188</v>
      </c>
      <c r="Y160" s="12" t="s">
        <v>22</v>
      </c>
      <c r="Z160" s="13">
        <v>1</v>
      </c>
      <c r="AA160" s="54">
        <v>16292688</v>
      </c>
      <c r="AB160" s="40">
        <f ca="1">IFERROR(__xludf.DUMMYFUNCTION("+Z159*AA159"),16292688)</f>
        <v>16292688</v>
      </c>
      <c r="AC160" s="17"/>
      <c r="AD160" s="17"/>
      <c r="AE160" s="17"/>
      <c r="AF160" s="169"/>
      <c r="AG160" s="172"/>
      <c r="AH160" s="86" t="s">
        <v>188</v>
      </c>
      <c r="AI160" s="20" t="s">
        <v>22</v>
      </c>
      <c r="AJ160" s="21">
        <v>1</v>
      </c>
      <c r="AK160" s="82">
        <v>16292688</v>
      </c>
      <c r="AL160" s="42">
        <f ca="1">IFERROR(__xludf.DUMMYFUNCTION("+AJ159*AK159"),16292688)</f>
        <v>16292688</v>
      </c>
      <c r="AM160" s="17"/>
      <c r="AN160" s="17"/>
      <c r="AO160" s="17"/>
      <c r="AP160" s="17"/>
      <c r="AQ160" s="169"/>
      <c r="AR160" s="172"/>
      <c r="AS160" s="86" t="s">
        <v>188</v>
      </c>
      <c r="AT160" s="20" t="s">
        <v>22</v>
      </c>
      <c r="AU160" s="21">
        <v>1</v>
      </c>
      <c r="AV160" s="82">
        <v>16292688</v>
      </c>
      <c r="AW160" s="152">
        <v>16292688</v>
      </c>
      <c r="AX160" s="161"/>
      <c r="AY160" s="17"/>
      <c r="AZ160" s="17"/>
      <c r="BA160" s="169"/>
      <c r="BB160" s="172"/>
      <c r="BC160" s="86" t="s">
        <v>188</v>
      </c>
      <c r="BD160" s="20" t="s">
        <v>22</v>
      </c>
      <c r="BE160" s="21">
        <v>1</v>
      </c>
      <c r="BF160" s="82">
        <v>16292688</v>
      </c>
      <c r="BG160" s="152">
        <v>16292688</v>
      </c>
      <c r="BH160" s="161"/>
    </row>
    <row r="161" spans="1:60" ht="30" customHeight="1">
      <c r="A161" s="50"/>
      <c r="B161" s="50"/>
      <c r="C161" s="32"/>
      <c r="D161" s="69"/>
      <c r="E161" s="33"/>
      <c r="F161" s="26"/>
      <c r="G161" s="47"/>
      <c r="H161" s="16"/>
      <c r="I161" s="50"/>
      <c r="J161" s="50"/>
      <c r="K161" s="32"/>
      <c r="L161" s="69"/>
      <c r="M161" s="33"/>
      <c r="N161" s="26"/>
      <c r="O161" s="47"/>
      <c r="P161" s="17"/>
      <c r="Q161" s="17"/>
      <c r="R161" s="17"/>
      <c r="S161" s="17"/>
      <c r="T161" s="18"/>
      <c r="U161" s="17"/>
      <c r="V161" s="170"/>
      <c r="W161" s="173"/>
      <c r="X161" s="32" t="s">
        <v>28</v>
      </c>
      <c r="Y161" s="69"/>
      <c r="Z161" s="33"/>
      <c r="AA161" s="26"/>
      <c r="AB161" s="47">
        <f ca="1">SUM(AB159:AB160)</f>
        <v>51583380</v>
      </c>
      <c r="AC161" s="17"/>
      <c r="AD161" s="17"/>
      <c r="AE161" s="17"/>
      <c r="AF161" s="170"/>
      <c r="AG161" s="173"/>
      <c r="AH161" s="35" t="s">
        <v>28</v>
      </c>
      <c r="AI161" s="70"/>
      <c r="AJ161" s="36"/>
      <c r="AK161" s="28"/>
      <c r="AL161" s="48">
        <f ca="1">SUM(AL159:AL160)</f>
        <v>51583380</v>
      </c>
      <c r="AM161" s="17"/>
      <c r="AN161" s="17"/>
      <c r="AO161" s="17"/>
      <c r="AP161" s="17"/>
      <c r="AQ161" s="170"/>
      <c r="AR161" s="173"/>
      <c r="AS161" s="35" t="s">
        <v>28</v>
      </c>
      <c r="AT161" s="70"/>
      <c r="AU161" s="36"/>
      <c r="AV161" s="28"/>
      <c r="AW161" s="151">
        <v>51583380</v>
      </c>
      <c r="AX161" s="161"/>
      <c r="AY161" s="17"/>
      <c r="AZ161" s="17"/>
      <c r="BA161" s="170"/>
      <c r="BB161" s="173"/>
      <c r="BC161" s="35" t="s">
        <v>28</v>
      </c>
      <c r="BD161" s="70"/>
      <c r="BE161" s="36"/>
      <c r="BF161" s="28"/>
      <c r="BG161" s="151">
        <v>51583380</v>
      </c>
      <c r="BH161" s="161"/>
    </row>
    <row r="162" spans="1:60" ht="44.25" customHeight="1">
      <c r="A162" s="50"/>
      <c r="B162" s="50"/>
      <c r="C162" s="32"/>
      <c r="D162" s="69"/>
      <c r="E162" s="33"/>
      <c r="F162" s="26"/>
      <c r="G162" s="47"/>
      <c r="H162" s="16"/>
      <c r="I162" s="50"/>
      <c r="J162" s="50"/>
      <c r="K162" s="32"/>
      <c r="L162" s="69"/>
      <c r="M162" s="33"/>
      <c r="N162" s="26"/>
      <c r="O162" s="47"/>
      <c r="P162" s="17"/>
      <c r="Q162" s="17"/>
      <c r="R162" s="17"/>
      <c r="S162" s="17"/>
      <c r="T162" s="18">
        <v>56966654</v>
      </c>
      <c r="U162" s="17"/>
      <c r="V162" s="178" t="s">
        <v>189</v>
      </c>
      <c r="W162" s="171" t="s">
        <v>190</v>
      </c>
      <c r="X162" s="11" t="s">
        <v>190</v>
      </c>
      <c r="Y162" s="12" t="s">
        <v>22</v>
      </c>
      <c r="Z162" s="13">
        <v>1</v>
      </c>
      <c r="AA162" s="54">
        <v>56966654</v>
      </c>
      <c r="AB162" s="40">
        <f ca="1">IFERROR(__xludf.DUMMYFUNCTION("+Z161*AA161"),56966654)</f>
        <v>56966654</v>
      </c>
      <c r="AC162" s="17"/>
      <c r="AD162" s="17"/>
      <c r="AE162" s="17"/>
      <c r="AF162" s="178" t="s">
        <v>189</v>
      </c>
      <c r="AG162" s="171" t="s">
        <v>190</v>
      </c>
      <c r="AH162" s="19" t="s">
        <v>190</v>
      </c>
      <c r="AI162" s="20" t="s">
        <v>22</v>
      </c>
      <c r="AJ162" s="21">
        <v>1</v>
      </c>
      <c r="AK162" s="82">
        <v>56966654</v>
      </c>
      <c r="AL162" s="42">
        <f ca="1">IFERROR(__xludf.DUMMYFUNCTION("+AJ161*AK161"),56966654)</f>
        <v>56966654</v>
      </c>
      <c r="AM162" s="17"/>
      <c r="AN162" s="17"/>
      <c r="AO162" s="17"/>
      <c r="AP162" s="17"/>
      <c r="AQ162" s="178" t="s">
        <v>189</v>
      </c>
      <c r="AR162" s="171" t="s">
        <v>190</v>
      </c>
      <c r="AS162" s="19" t="s">
        <v>190</v>
      </c>
      <c r="AT162" s="20" t="s">
        <v>22</v>
      </c>
      <c r="AU162" s="21">
        <v>1</v>
      </c>
      <c r="AV162" s="82">
        <v>56966654</v>
      </c>
      <c r="AW162" s="152">
        <v>56966654</v>
      </c>
      <c r="AX162" s="161"/>
      <c r="AY162" s="17"/>
      <c r="AZ162" s="17"/>
      <c r="BA162" s="178" t="s">
        <v>189</v>
      </c>
      <c r="BB162" s="171" t="s">
        <v>190</v>
      </c>
      <c r="BC162" s="19" t="s">
        <v>190</v>
      </c>
      <c r="BD162" s="20" t="s">
        <v>22</v>
      </c>
      <c r="BE162" s="21">
        <v>1</v>
      </c>
      <c r="BF162" s="82">
        <v>56966654</v>
      </c>
      <c r="BG162" s="152">
        <v>56966654</v>
      </c>
      <c r="BH162" s="161"/>
    </row>
    <row r="163" spans="1:60" ht="64.900000000000006" customHeight="1">
      <c r="A163" s="50"/>
      <c r="B163" s="50"/>
      <c r="C163" s="32"/>
      <c r="D163" s="69"/>
      <c r="E163" s="33"/>
      <c r="F163" s="26"/>
      <c r="G163" s="47"/>
      <c r="H163" s="16"/>
      <c r="I163" s="50"/>
      <c r="J163" s="50"/>
      <c r="K163" s="32"/>
      <c r="L163" s="69"/>
      <c r="M163" s="33"/>
      <c r="N163" s="26"/>
      <c r="O163" s="47"/>
      <c r="P163" s="17"/>
      <c r="Q163" s="17"/>
      <c r="R163" s="17"/>
      <c r="S163" s="17"/>
      <c r="T163" s="18"/>
      <c r="U163" s="17"/>
      <c r="V163" s="173"/>
      <c r="W163" s="173"/>
      <c r="X163" s="32" t="s">
        <v>28</v>
      </c>
      <c r="Y163" s="69"/>
      <c r="Z163" s="33"/>
      <c r="AA163" s="26"/>
      <c r="AB163" s="47">
        <f ca="1">IFERROR(__xludf.DUMMYFUNCTION("+SUM(AB161)"),56966654)</f>
        <v>56966654</v>
      </c>
      <c r="AC163" s="17"/>
      <c r="AD163" s="17"/>
      <c r="AE163" s="17"/>
      <c r="AF163" s="172"/>
      <c r="AG163" s="173"/>
      <c r="AH163" s="35" t="s">
        <v>28</v>
      </c>
      <c r="AI163" s="70"/>
      <c r="AJ163" s="36"/>
      <c r="AK163" s="28"/>
      <c r="AL163" s="48">
        <f ca="1">IFERROR(__xludf.DUMMYFUNCTION("+SUM(AL161)"),56966654)</f>
        <v>56966654</v>
      </c>
      <c r="AM163" s="17"/>
      <c r="AN163" s="17"/>
      <c r="AO163" s="17"/>
      <c r="AP163" s="17"/>
      <c r="AQ163" s="173"/>
      <c r="AR163" s="173"/>
      <c r="AS163" s="35" t="s">
        <v>28</v>
      </c>
      <c r="AT163" s="70"/>
      <c r="AU163" s="36"/>
      <c r="AV163" s="28"/>
      <c r="AW163" s="151">
        <v>56966654</v>
      </c>
      <c r="AX163" s="161"/>
      <c r="AY163" s="17"/>
      <c r="AZ163" s="17"/>
      <c r="BA163" s="173"/>
      <c r="BB163" s="173"/>
      <c r="BC163" s="35" t="s">
        <v>28</v>
      </c>
      <c r="BD163" s="70"/>
      <c r="BE163" s="36"/>
      <c r="BF163" s="28"/>
      <c r="BG163" s="151">
        <v>56966654</v>
      </c>
      <c r="BH163" s="161"/>
    </row>
    <row r="164" spans="1:60" ht="30" customHeight="1">
      <c r="A164" s="50"/>
      <c r="B164" s="50"/>
      <c r="C164" s="11" t="s">
        <v>191</v>
      </c>
      <c r="D164" s="12" t="s">
        <v>22</v>
      </c>
      <c r="E164" s="13">
        <v>5</v>
      </c>
      <c r="F164" s="15">
        <f>23*2682160+1*2025920+1*6000800+1*7518160+1*2181920</f>
        <v>79416480</v>
      </c>
      <c r="G164" s="15">
        <f ca="1">IFERROR(__xludf.DUMMYFUNCTION("+E163*F163"),397082400)</f>
        <v>397082400</v>
      </c>
      <c r="H164" s="16"/>
      <c r="I164" s="50"/>
      <c r="J164" s="50"/>
      <c r="K164" s="11" t="s">
        <v>191</v>
      </c>
      <c r="L164" s="12" t="s">
        <v>22</v>
      </c>
      <c r="M164" s="13">
        <v>5</v>
      </c>
      <c r="N164" s="15">
        <f>23*2682160+1*2025920+1*6000800+1*7518160+1*2181920</f>
        <v>79416480</v>
      </c>
      <c r="O164" s="15">
        <f ca="1">IFERROR(__xludf.DUMMYFUNCTION("+M163*N163"),397082400)</f>
        <v>397082400</v>
      </c>
      <c r="P164" s="17"/>
      <c r="Q164" s="17"/>
      <c r="R164" s="17"/>
      <c r="S164" s="17"/>
      <c r="T164" s="18"/>
      <c r="U164" s="17"/>
      <c r="V164" s="87"/>
      <c r="W164" s="88"/>
      <c r="X164" s="11" t="s">
        <v>191</v>
      </c>
      <c r="Y164" s="12" t="s">
        <v>22</v>
      </c>
      <c r="Z164" s="13">
        <v>5</v>
      </c>
      <c r="AA164" s="15">
        <f>23*2682160+1*2025920+1*6000800+1*7518160+1*2181920</f>
        <v>79416480</v>
      </c>
      <c r="AB164" s="15">
        <f ca="1">IFERROR(__xludf.DUMMYFUNCTION("+Z163*AA163"),397082400)</f>
        <v>397082400</v>
      </c>
      <c r="AC164" s="17">
        <v>397082400</v>
      </c>
      <c r="AD164" s="17"/>
      <c r="AE164" s="18"/>
      <c r="AF164" s="181" t="s">
        <v>192</v>
      </c>
      <c r="AG164" s="168" t="s">
        <v>193</v>
      </c>
      <c r="AH164" s="19" t="s">
        <v>191</v>
      </c>
      <c r="AI164" s="20" t="s">
        <v>22</v>
      </c>
      <c r="AJ164" s="21">
        <v>10</v>
      </c>
      <c r="AK164" s="23">
        <f>23*2682160+1*2025920+1*6000800+1*7518160+1*2181920</f>
        <v>79416480</v>
      </c>
      <c r="AL164" s="23">
        <f ca="1">IFERROR(__xludf.DUMMYFUNCTION("+AJ163*AK163"),794164800)</f>
        <v>794164800</v>
      </c>
      <c r="AM164" s="17"/>
      <c r="AN164" s="17"/>
      <c r="AO164" s="17"/>
      <c r="AP164" s="17"/>
      <c r="AQ164" s="171" t="s">
        <v>192</v>
      </c>
      <c r="AR164" s="171" t="s">
        <v>193</v>
      </c>
      <c r="AS164" s="19" t="s">
        <v>191</v>
      </c>
      <c r="AT164" s="20" t="s">
        <v>22</v>
      </c>
      <c r="AU164" s="21">
        <v>10</v>
      </c>
      <c r="AV164" s="23">
        <f>23*2682160+1*2025920+1*6000800+1*7518160+1*2181920</f>
        <v>79416480</v>
      </c>
      <c r="AW164" s="148">
        <v>794164800</v>
      </c>
      <c r="AX164" s="161"/>
      <c r="AY164" s="17"/>
      <c r="AZ164" s="17"/>
      <c r="BA164" s="171" t="s">
        <v>192</v>
      </c>
      <c r="BB164" s="171" t="s">
        <v>193</v>
      </c>
      <c r="BC164" s="19" t="s">
        <v>191</v>
      </c>
      <c r="BD164" s="20" t="s">
        <v>22</v>
      </c>
      <c r="BE164" s="21">
        <v>10</v>
      </c>
      <c r="BF164" s="23">
        <f>23*2682160+1*2025920+1*6000800+1*7518160+1*2181920</f>
        <v>79416480</v>
      </c>
      <c r="BG164" s="148">
        <v>794164800</v>
      </c>
      <c r="BH164" s="161"/>
    </row>
    <row r="165" spans="1:60" ht="30" customHeight="1">
      <c r="A165" s="178"/>
      <c r="B165" s="171"/>
      <c r="C165" s="11" t="s">
        <v>194</v>
      </c>
      <c r="D165" s="12" t="s">
        <v>24</v>
      </c>
      <c r="E165" s="13">
        <v>5</v>
      </c>
      <c r="F165" s="14">
        <f>7518160*4+1*6000800+4*4615520+8*5440240</f>
        <v>98057440</v>
      </c>
      <c r="G165" s="44">
        <f t="shared" ref="G165:G168" si="38">E165*F165</f>
        <v>490287200</v>
      </c>
      <c r="H165" s="16"/>
      <c r="I165" s="178"/>
      <c r="J165" s="171"/>
      <c r="K165" s="11" t="s">
        <v>194</v>
      </c>
      <c r="L165" s="12" t="s">
        <v>24</v>
      </c>
      <c r="M165" s="13">
        <v>5</v>
      </c>
      <c r="N165" s="14">
        <f>7518160*4+1*6000800+4*4615520+8*5440240</f>
        <v>98057440</v>
      </c>
      <c r="O165" s="44">
        <f t="shared" ref="O165:O168" si="39">M165*N165</f>
        <v>490287200</v>
      </c>
      <c r="P165" s="17"/>
      <c r="Q165" s="17"/>
      <c r="R165" s="17"/>
      <c r="S165" s="17"/>
      <c r="T165" s="18"/>
      <c r="U165" s="17"/>
      <c r="V165" s="177"/>
      <c r="W165" s="171"/>
      <c r="X165" s="11" t="s">
        <v>194</v>
      </c>
      <c r="Y165" s="12" t="s">
        <v>24</v>
      </c>
      <c r="Z165" s="13">
        <v>5</v>
      </c>
      <c r="AA165" s="14">
        <f>7518160*4+1*6000800+4*4615520+8*5440240</f>
        <v>98057440</v>
      </c>
      <c r="AB165" s="44">
        <f t="shared" ref="AB165:AB168" si="40">Z165*AA165</f>
        <v>490287200</v>
      </c>
      <c r="AC165" s="17">
        <v>490287200</v>
      </c>
      <c r="AD165" s="17"/>
      <c r="AE165" s="18"/>
      <c r="AF165" s="181"/>
      <c r="AG165" s="188"/>
      <c r="AH165" s="19" t="s">
        <v>194</v>
      </c>
      <c r="AI165" s="20" t="s">
        <v>24</v>
      </c>
      <c r="AJ165" s="21">
        <v>10</v>
      </c>
      <c r="AK165" s="22">
        <f>7518160*4+1*6000800+4*4615520+8*5440240</f>
        <v>98057440</v>
      </c>
      <c r="AL165" s="46">
        <f t="shared" ref="AL165:AL168" si="41">AJ165*AK165</f>
        <v>980574400</v>
      </c>
      <c r="AM165" s="17"/>
      <c r="AN165" s="17"/>
      <c r="AO165" s="17"/>
      <c r="AP165" s="17"/>
      <c r="AQ165" s="172"/>
      <c r="AR165" s="172"/>
      <c r="AS165" s="19" t="s">
        <v>194</v>
      </c>
      <c r="AT165" s="20" t="s">
        <v>22</v>
      </c>
      <c r="AU165" s="21">
        <v>10</v>
      </c>
      <c r="AV165" s="22">
        <f>7518160*4+1*6000800+4*4615520+8*5440240</f>
        <v>98057440</v>
      </c>
      <c r="AW165" s="148">
        <v>980574400</v>
      </c>
      <c r="AX165" s="161"/>
      <c r="AY165" s="17"/>
      <c r="AZ165" s="17"/>
      <c r="BA165" s="172"/>
      <c r="BB165" s="172"/>
      <c r="BC165" s="19" t="s">
        <v>194</v>
      </c>
      <c r="BD165" s="20" t="s">
        <v>22</v>
      </c>
      <c r="BE165" s="21">
        <v>10</v>
      </c>
      <c r="BF165" s="22">
        <f>7518160*4+1*6000800+4*4615520+8*5440240</f>
        <v>98057440</v>
      </c>
      <c r="BG165" s="148">
        <v>980574400</v>
      </c>
      <c r="BH165" s="161"/>
    </row>
    <row r="166" spans="1:60" ht="55.5" customHeight="1">
      <c r="A166" s="191"/>
      <c r="B166" s="183"/>
      <c r="C166" s="11" t="s">
        <v>195</v>
      </c>
      <c r="D166" s="12" t="s">
        <v>22</v>
      </c>
      <c r="E166" s="24">
        <v>0</v>
      </c>
      <c r="F166" s="25">
        <v>0</v>
      </c>
      <c r="G166" s="38">
        <f t="shared" ref="G166" si="42">E166*F166</f>
        <v>0</v>
      </c>
      <c r="H166" s="16"/>
      <c r="I166" s="191"/>
      <c r="J166" s="183"/>
      <c r="K166" s="11" t="s">
        <v>195</v>
      </c>
      <c r="L166" s="12" t="s">
        <v>22</v>
      </c>
      <c r="M166" s="24">
        <v>0</v>
      </c>
      <c r="N166" s="25">
        <v>0</v>
      </c>
      <c r="O166" s="38">
        <f t="shared" ref="O166" si="43">M166*N166</f>
        <v>0</v>
      </c>
      <c r="P166" s="17"/>
      <c r="Q166" s="17"/>
      <c r="R166" s="17"/>
      <c r="S166" s="17"/>
      <c r="T166" s="18"/>
      <c r="U166" s="17"/>
      <c r="V166" s="182"/>
      <c r="W166" s="183"/>
      <c r="X166" s="11" t="s">
        <v>195</v>
      </c>
      <c r="Y166" s="12" t="s">
        <v>22</v>
      </c>
      <c r="Z166" s="24">
        <v>0</v>
      </c>
      <c r="AA166" s="25">
        <v>0</v>
      </c>
      <c r="AB166" s="38">
        <f t="shared" ref="AB166" si="44">Z166*AA166</f>
        <v>0</v>
      </c>
      <c r="AC166" s="17">
        <v>292605210</v>
      </c>
      <c r="AD166" s="17"/>
      <c r="AE166" s="18"/>
      <c r="AF166" s="181"/>
      <c r="AG166" s="188"/>
      <c r="AH166" s="19" t="s">
        <v>195</v>
      </c>
      <c r="AI166" s="20" t="s">
        <v>22</v>
      </c>
      <c r="AJ166" s="21">
        <v>1</v>
      </c>
      <c r="AK166" s="142">
        <v>292605210</v>
      </c>
      <c r="AL166" s="46">
        <f>AJ166*AK166</f>
        <v>292605210</v>
      </c>
      <c r="AM166" s="17">
        <v>-47315573</v>
      </c>
      <c r="AN166" s="17">
        <f>-12337000</f>
        <v>-12337000</v>
      </c>
      <c r="AO166" s="17"/>
      <c r="AP166" s="17">
        <v>-8595018</v>
      </c>
      <c r="AQ166" s="172"/>
      <c r="AR166" s="172"/>
      <c r="AS166" s="138" t="s">
        <v>195</v>
      </c>
      <c r="AT166" s="139" t="s">
        <v>22</v>
      </c>
      <c r="AU166" s="140">
        <v>1</v>
      </c>
      <c r="AV166" s="163">
        <v>224357619</v>
      </c>
      <c r="AW166" s="148">
        <v>224357619</v>
      </c>
      <c r="AX166" s="161"/>
      <c r="AY166" s="17"/>
      <c r="AZ166" s="17"/>
      <c r="BA166" s="172"/>
      <c r="BB166" s="172"/>
      <c r="BC166" s="138" t="s">
        <v>195</v>
      </c>
      <c r="BD166" s="139" t="s">
        <v>22</v>
      </c>
      <c r="BE166" s="140">
        <v>1</v>
      </c>
      <c r="BF166" s="163">
        <v>224357619</v>
      </c>
      <c r="BG166" s="148">
        <v>224357619</v>
      </c>
      <c r="BH166" s="161"/>
    </row>
    <row r="167" spans="1:60" ht="30" customHeight="1">
      <c r="A167" s="172"/>
      <c r="B167" s="172"/>
      <c r="C167" s="11" t="s">
        <v>196</v>
      </c>
      <c r="D167" s="12" t="s">
        <v>22</v>
      </c>
      <c r="E167" s="13">
        <v>5</v>
      </c>
      <c r="F167" s="14">
        <f>27*3411200+1*5440240</f>
        <v>97542640</v>
      </c>
      <c r="G167" s="44">
        <f t="shared" si="38"/>
        <v>487713200</v>
      </c>
      <c r="H167" s="16"/>
      <c r="I167" s="172"/>
      <c r="J167" s="172"/>
      <c r="K167" s="11" t="s">
        <v>196</v>
      </c>
      <c r="L167" s="12" t="s">
        <v>22</v>
      </c>
      <c r="M167" s="13">
        <v>5</v>
      </c>
      <c r="N167" s="14">
        <f>27*3411200+1*5440240</f>
        <v>97542640</v>
      </c>
      <c r="O167" s="44">
        <f t="shared" si="39"/>
        <v>487713200</v>
      </c>
      <c r="P167" s="17"/>
      <c r="Q167" s="17"/>
      <c r="R167" s="17"/>
      <c r="S167" s="17"/>
      <c r="T167" s="18"/>
      <c r="U167" s="17"/>
      <c r="V167" s="169"/>
      <c r="W167" s="172"/>
      <c r="X167" s="11" t="s">
        <v>196</v>
      </c>
      <c r="Y167" s="12" t="s">
        <v>22</v>
      </c>
      <c r="Z167" s="13">
        <v>5</v>
      </c>
      <c r="AA167" s="14">
        <f>27*3411200+1*5440240</f>
        <v>97542640</v>
      </c>
      <c r="AB167" s="44">
        <f t="shared" si="40"/>
        <v>487713200</v>
      </c>
      <c r="AC167" s="17">
        <v>585255840</v>
      </c>
      <c r="AD167" s="17"/>
      <c r="AE167" s="18"/>
      <c r="AF167" s="181"/>
      <c r="AG167" s="188"/>
      <c r="AH167" s="19" t="s">
        <v>196</v>
      </c>
      <c r="AI167" s="20" t="s">
        <v>22</v>
      </c>
      <c r="AJ167" s="21">
        <v>11</v>
      </c>
      <c r="AK167" s="22">
        <f>27*3411200+1*5440240</f>
        <v>97542640</v>
      </c>
      <c r="AL167" s="46">
        <f t="shared" si="41"/>
        <v>1072969040</v>
      </c>
      <c r="AM167" s="17"/>
      <c r="AN167" s="17"/>
      <c r="AO167" s="17"/>
      <c r="AP167" s="17"/>
      <c r="AQ167" s="172"/>
      <c r="AR167" s="172"/>
      <c r="AS167" s="19" t="s">
        <v>196</v>
      </c>
      <c r="AT167" s="20" t="s">
        <v>22</v>
      </c>
      <c r="AU167" s="21">
        <v>11</v>
      </c>
      <c r="AV167" s="22">
        <f>27*3411200+1*5440240</f>
        <v>97542640</v>
      </c>
      <c r="AW167" s="148">
        <v>1072969040</v>
      </c>
      <c r="AX167" s="161"/>
      <c r="AY167" s="17"/>
      <c r="AZ167" s="17"/>
      <c r="BA167" s="172"/>
      <c r="BB167" s="172"/>
      <c r="BC167" s="19" t="s">
        <v>196</v>
      </c>
      <c r="BD167" s="20" t="s">
        <v>22</v>
      </c>
      <c r="BE167" s="21">
        <v>11</v>
      </c>
      <c r="BF167" s="22">
        <f>27*3411200+1*5440240</f>
        <v>97542640</v>
      </c>
      <c r="BG167" s="148">
        <v>1072969040</v>
      </c>
      <c r="BH167" s="161"/>
    </row>
    <row r="168" spans="1:60" ht="30" customHeight="1">
      <c r="A168" s="172"/>
      <c r="B168" s="172"/>
      <c r="C168" s="52" t="s">
        <v>197</v>
      </c>
      <c r="D168" s="12" t="s">
        <v>22</v>
      </c>
      <c r="E168" s="13">
        <v>5</v>
      </c>
      <c r="F168" s="14">
        <f>3*5440240+5*2682160</f>
        <v>29731520</v>
      </c>
      <c r="G168" s="44">
        <f t="shared" si="38"/>
        <v>148657600</v>
      </c>
      <c r="H168" s="16"/>
      <c r="I168" s="172"/>
      <c r="J168" s="172"/>
      <c r="K168" s="52" t="s">
        <v>197</v>
      </c>
      <c r="L168" s="12" t="s">
        <v>22</v>
      </c>
      <c r="M168" s="13">
        <v>5</v>
      </c>
      <c r="N168" s="14">
        <f>3*5440240+5*2682160</f>
        <v>29731520</v>
      </c>
      <c r="O168" s="44">
        <f t="shared" si="39"/>
        <v>148657600</v>
      </c>
      <c r="P168" s="17"/>
      <c r="Q168" s="17"/>
      <c r="R168" s="17"/>
      <c r="S168" s="17"/>
      <c r="T168" s="18"/>
      <c r="U168" s="17"/>
      <c r="V168" s="169"/>
      <c r="W168" s="172"/>
      <c r="X168" s="52" t="s">
        <v>197</v>
      </c>
      <c r="Y168" s="12" t="s">
        <v>22</v>
      </c>
      <c r="Z168" s="13">
        <v>5</v>
      </c>
      <c r="AA168" s="14">
        <f>3*5440240+5*2682160</f>
        <v>29731520</v>
      </c>
      <c r="AB168" s="44">
        <f t="shared" si="40"/>
        <v>148657600</v>
      </c>
      <c r="AC168" s="17">
        <v>148657600</v>
      </c>
      <c r="AD168" s="17"/>
      <c r="AE168" s="18"/>
      <c r="AF168" s="181"/>
      <c r="AG168" s="188"/>
      <c r="AH168" s="19" t="s">
        <v>197</v>
      </c>
      <c r="AI168" s="20" t="s">
        <v>22</v>
      </c>
      <c r="AJ168" s="21">
        <v>10</v>
      </c>
      <c r="AK168" s="22">
        <f>3*5440240+5*2682160</f>
        <v>29731520</v>
      </c>
      <c r="AL168" s="46">
        <f t="shared" si="41"/>
        <v>297315200</v>
      </c>
      <c r="AM168" s="17"/>
      <c r="AN168" s="17"/>
      <c r="AO168" s="17"/>
      <c r="AP168" s="17"/>
      <c r="AQ168" s="172"/>
      <c r="AR168" s="172"/>
      <c r="AS168" s="19" t="s">
        <v>197</v>
      </c>
      <c r="AT168" s="20" t="s">
        <v>22</v>
      </c>
      <c r="AU168" s="21">
        <v>10</v>
      </c>
      <c r="AV168" s="22">
        <f>3*5440240+5*2682160</f>
        <v>29731520</v>
      </c>
      <c r="AW168" s="148">
        <v>297315200</v>
      </c>
      <c r="AX168" s="161"/>
      <c r="AY168" s="17"/>
      <c r="AZ168" s="17"/>
      <c r="BA168" s="172"/>
      <c r="BB168" s="172"/>
      <c r="BC168" s="19" t="s">
        <v>197</v>
      </c>
      <c r="BD168" s="20" t="s">
        <v>22</v>
      </c>
      <c r="BE168" s="21">
        <v>10</v>
      </c>
      <c r="BF168" s="22">
        <f>3*5440240+5*2682160</f>
        <v>29731520</v>
      </c>
      <c r="BG168" s="148">
        <v>297315200</v>
      </c>
      <c r="BH168" s="161"/>
    </row>
    <row r="169" spans="1:60" ht="30" customHeight="1">
      <c r="A169" s="172"/>
      <c r="B169" s="172"/>
      <c r="C169" s="62" t="s">
        <v>199</v>
      </c>
      <c r="D169" s="12" t="s">
        <v>22</v>
      </c>
      <c r="E169" s="24">
        <v>2</v>
      </c>
      <c r="F169" s="25">
        <f>3000000*1.057</f>
        <v>3171000</v>
      </c>
      <c r="G169" s="38">
        <f t="shared" ref="G169:G174" si="45">F169*E169</f>
        <v>6342000</v>
      </c>
      <c r="H169" s="16"/>
      <c r="I169" s="172"/>
      <c r="J169" s="172"/>
      <c r="K169" s="62" t="s">
        <v>199</v>
      </c>
      <c r="L169" s="12" t="s">
        <v>22</v>
      </c>
      <c r="M169" s="24">
        <v>2</v>
      </c>
      <c r="N169" s="25">
        <f>3000000*1.057</f>
        <v>3171000</v>
      </c>
      <c r="O169" s="38">
        <f t="shared" ref="O169:O174" si="46">N169*M169</f>
        <v>6342000</v>
      </c>
      <c r="P169" s="17"/>
      <c r="Q169" s="17"/>
      <c r="R169" s="17"/>
      <c r="S169" s="17"/>
      <c r="T169" s="18">
        <v>-6342000</v>
      </c>
      <c r="U169" s="17"/>
      <c r="V169" s="169"/>
      <c r="W169" s="172"/>
      <c r="X169" s="62" t="s">
        <v>199</v>
      </c>
      <c r="Y169" s="12" t="s">
        <v>22</v>
      </c>
      <c r="Z169" s="13">
        <v>0</v>
      </c>
      <c r="AA169" s="14">
        <v>0</v>
      </c>
      <c r="AB169" s="44">
        <f t="shared" ref="AB169:AB174" si="47">AA169*Z169</f>
        <v>0</v>
      </c>
      <c r="AC169" s="17"/>
      <c r="AD169" s="17"/>
      <c r="AE169" s="18"/>
      <c r="AF169" s="181"/>
      <c r="AG169" s="188"/>
      <c r="AH169" s="65" t="s">
        <v>199</v>
      </c>
      <c r="AI169" s="20" t="s">
        <v>22</v>
      </c>
      <c r="AJ169" s="21">
        <v>0</v>
      </c>
      <c r="AK169" s="22">
        <v>0</v>
      </c>
      <c r="AL169" s="46">
        <f t="shared" ref="AL169:AL174" si="48">AK169*AJ169</f>
        <v>0</v>
      </c>
      <c r="AM169" s="17"/>
      <c r="AN169" s="17"/>
      <c r="AO169" s="17"/>
      <c r="AP169" s="17"/>
      <c r="AQ169" s="172"/>
      <c r="AR169" s="172"/>
      <c r="AS169" s="65" t="s">
        <v>199</v>
      </c>
      <c r="AT169" s="20" t="s">
        <v>22</v>
      </c>
      <c r="AU169" s="21">
        <v>0</v>
      </c>
      <c r="AV169" s="22">
        <v>0</v>
      </c>
      <c r="AW169" s="148">
        <v>0</v>
      </c>
      <c r="AX169" s="161"/>
      <c r="AY169" s="17"/>
      <c r="AZ169" s="17"/>
      <c r="BA169" s="172"/>
      <c r="BB169" s="172"/>
      <c r="BC169" s="65" t="s">
        <v>199</v>
      </c>
      <c r="BD169" s="20" t="s">
        <v>22</v>
      </c>
      <c r="BE169" s="21">
        <v>0</v>
      </c>
      <c r="BF169" s="22">
        <v>0</v>
      </c>
      <c r="BG169" s="148">
        <v>0</v>
      </c>
      <c r="BH169" s="161"/>
    </row>
    <row r="170" spans="1:60" ht="30" customHeight="1">
      <c r="A170" s="172"/>
      <c r="B170" s="172"/>
      <c r="C170" s="62" t="s">
        <v>200</v>
      </c>
      <c r="D170" s="12" t="s">
        <v>22</v>
      </c>
      <c r="E170" s="24">
        <v>1</v>
      </c>
      <c r="F170" s="63">
        <v>18000000</v>
      </c>
      <c r="G170" s="89">
        <f t="shared" si="45"/>
        <v>18000000</v>
      </c>
      <c r="H170" s="16"/>
      <c r="I170" s="172"/>
      <c r="J170" s="172"/>
      <c r="K170" s="62" t="s">
        <v>200</v>
      </c>
      <c r="L170" s="12" t="s">
        <v>22</v>
      </c>
      <c r="M170" s="24">
        <v>1</v>
      </c>
      <c r="N170" s="63">
        <v>18000000</v>
      </c>
      <c r="O170" s="89">
        <f t="shared" si="46"/>
        <v>18000000</v>
      </c>
      <c r="P170" s="17"/>
      <c r="Q170" s="17"/>
      <c r="R170" s="17"/>
      <c r="S170" s="17"/>
      <c r="T170" s="18">
        <v>-18000000</v>
      </c>
      <c r="U170" s="17"/>
      <c r="V170" s="169"/>
      <c r="W170" s="172"/>
      <c r="X170" s="62" t="s">
        <v>200</v>
      </c>
      <c r="Y170" s="12" t="s">
        <v>22</v>
      </c>
      <c r="Z170" s="13">
        <v>0</v>
      </c>
      <c r="AA170" s="14">
        <v>0</v>
      </c>
      <c r="AB170" s="44">
        <f t="shared" si="47"/>
        <v>0</v>
      </c>
      <c r="AC170" s="17"/>
      <c r="AD170" s="17"/>
      <c r="AE170" s="18"/>
      <c r="AF170" s="181"/>
      <c r="AG170" s="188"/>
      <c r="AH170" s="65" t="s">
        <v>200</v>
      </c>
      <c r="AI170" s="20" t="s">
        <v>22</v>
      </c>
      <c r="AJ170" s="21">
        <v>0</v>
      </c>
      <c r="AK170" s="22">
        <v>0</v>
      </c>
      <c r="AL170" s="46">
        <f t="shared" si="48"/>
        <v>0</v>
      </c>
      <c r="AM170" s="17"/>
      <c r="AN170" s="17"/>
      <c r="AO170" s="17"/>
      <c r="AP170" s="17"/>
      <c r="AQ170" s="172"/>
      <c r="AR170" s="172"/>
      <c r="AS170" s="65" t="s">
        <v>200</v>
      </c>
      <c r="AT170" s="20" t="s">
        <v>22</v>
      </c>
      <c r="AU170" s="21">
        <v>0</v>
      </c>
      <c r="AV170" s="22">
        <v>0</v>
      </c>
      <c r="AW170" s="148">
        <v>0</v>
      </c>
      <c r="AX170" s="161"/>
      <c r="AY170" s="17"/>
      <c r="AZ170" s="17"/>
      <c r="BA170" s="172"/>
      <c r="BB170" s="172"/>
      <c r="BC170" s="65" t="s">
        <v>200</v>
      </c>
      <c r="BD170" s="20" t="s">
        <v>22</v>
      </c>
      <c r="BE170" s="21">
        <v>0</v>
      </c>
      <c r="BF170" s="22">
        <v>0</v>
      </c>
      <c r="BG170" s="148">
        <v>0</v>
      </c>
      <c r="BH170" s="161"/>
    </row>
    <row r="171" spans="1:60" ht="30" customHeight="1">
      <c r="A171" s="172"/>
      <c r="B171" s="172"/>
      <c r="C171" s="62" t="s">
        <v>201</v>
      </c>
      <c r="D171" s="12" t="s">
        <v>22</v>
      </c>
      <c r="E171" s="24">
        <v>0</v>
      </c>
      <c r="F171" s="25">
        <v>0</v>
      </c>
      <c r="G171" s="38">
        <f t="shared" si="45"/>
        <v>0</v>
      </c>
      <c r="H171" s="16"/>
      <c r="I171" s="172"/>
      <c r="J171" s="172"/>
      <c r="K171" s="62" t="s">
        <v>201</v>
      </c>
      <c r="L171" s="12" t="s">
        <v>22</v>
      </c>
      <c r="M171" s="24">
        <v>0</v>
      </c>
      <c r="N171" s="25">
        <v>0</v>
      </c>
      <c r="O171" s="38">
        <f t="shared" si="46"/>
        <v>0</v>
      </c>
      <c r="P171" s="17"/>
      <c r="Q171" s="17"/>
      <c r="R171" s="17"/>
      <c r="S171" s="17"/>
      <c r="T171" s="18"/>
      <c r="U171" s="17"/>
      <c r="V171" s="169"/>
      <c r="W171" s="172"/>
      <c r="X171" s="62" t="s">
        <v>201</v>
      </c>
      <c r="Y171" s="12" t="s">
        <v>22</v>
      </c>
      <c r="Z171" s="13">
        <v>0</v>
      </c>
      <c r="AA171" s="14">
        <v>0</v>
      </c>
      <c r="AB171" s="44">
        <f t="shared" si="47"/>
        <v>0</v>
      </c>
      <c r="AC171" s="17"/>
      <c r="AD171" s="17"/>
      <c r="AE171" s="18"/>
      <c r="AF171" s="181"/>
      <c r="AG171" s="188"/>
      <c r="AH171" s="65" t="s">
        <v>201</v>
      </c>
      <c r="AI171" s="20" t="s">
        <v>22</v>
      </c>
      <c r="AJ171" s="21">
        <v>0</v>
      </c>
      <c r="AK171" s="22">
        <v>0</v>
      </c>
      <c r="AL171" s="46">
        <f t="shared" si="48"/>
        <v>0</v>
      </c>
      <c r="AM171" s="17"/>
      <c r="AN171" s="17"/>
      <c r="AO171" s="17"/>
      <c r="AP171" s="17"/>
      <c r="AQ171" s="172"/>
      <c r="AR171" s="172"/>
      <c r="AS171" s="65" t="s">
        <v>201</v>
      </c>
      <c r="AT171" s="20" t="s">
        <v>22</v>
      </c>
      <c r="AU171" s="21">
        <v>0</v>
      </c>
      <c r="AV171" s="22">
        <v>0</v>
      </c>
      <c r="AW171" s="148">
        <v>0</v>
      </c>
      <c r="AX171" s="161"/>
      <c r="AY171" s="17"/>
      <c r="AZ171" s="17"/>
      <c r="BA171" s="172"/>
      <c r="BB171" s="172"/>
      <c r="BC171" s="65" t="s">
        <v>201</v>
      </c>
      <c r="BD171" s="20" t="s">
        <v>22</v>
      </c>
      <c r="BE171" s="21">
        <v>0</v>
      </c>
      <c r="BF171" s="22">
        <v>0</v>
      </c>
      <c r="BG171" s="148">
        <v>0</v>
      </c>
      <c r="BH171" s="161"/>
    </row>
    <row r="172" spans="1:60" ht="30" customHeight="1">
      <c r="A172" s="172"/>
      <c r="B172" s="172"/>
      <c r="C172" s="62" t="s">
        <v>202</v>
      </c>
      <c r="D172" s="12" t="s">
        <v>22</v>
      </c>
      <c r="E172" s="24">
        <v>0</v>
      </c>
      <c r="F172" s="25">
        <v>0</v>
      </c>
      <c r="G172" s="38">
        <f t="shared" si="45"/>
        <v>0</v>
      </c>
      <c r="H172" s="16"/>
      <c r="I172" s="172"/>
      <c r="J172" s="172"/>
      <c r="K172" s="62" t="s">
        <v>202</v>
      </c>
      <c r="L172" s="12" t="s">
        <v>22</v>
      </c>
      <c r="M172" s="24">
        <v>0</v>
      </c>
      <c r="N172" s="25">
        <v>0</v>
      </c>
      <c r="O172" s="38">
        <f t="shared" si="46"/>
        <v>0</v>
      </c>
      <c r="P172" s="17"/>
      <c r="Q172" s="17"/>
      <c r="R172" s="17"/>
      <c r="S172" s="17"/>
      <c r="T172" s="18"/>
      <c r="U172" s="17"/>
      <c r="V172" s="169"/>
      <c r="W172" s="172"/>
      <c r="X172" s="62" t="s">
        <v>202</v>
      </c>
      <c r="Y172" s="12" t="s">
        <v>22</v>
      </c>
      <c r="Z172" s="24">
        <v>0</v>
      </c>
      <c r="AA172" s="25">
        <v>0</v>
      </c>
      <c r="AB172" s="38">
        <f t="shared" si="47"/>
        <v>0</v>
      </c>
      <c r="AC172" s="17"/>
      <c r="AD172" s="17"/>
      <c r="AE172" s="18"/>
      <c r="AF172" s="181"/>
      <c r="AG172" s="188"/>
      <c r="AH172" s="65" t="s">
        <v>202</v>
      </c>
      <c r="AI172" s="20" t="s">
        <v>22</v>
      </c>
      <c r="AJ172" s="30">
        <v>0</v>
      </c>
      <c r="AK172" s="31">
        <v>0</v>
      </c>
      <c r="AL172" s="41">
        <f t="shared" si="48"/>
        <v>0</v>
      </c>
      <c r="AM172" s="17"/>
      <c r="AN172" s="17"/>
      <c r="AO172" s="17"/>
      <c r="AP172" s="17"/>
      <c r="AQ172" s="172"/>
      <c r="AR172" s="172"/>
      <c r="AS172" s="65" t="s">
        <v>202</v>
      </c>
      <c r="AT172" s="20" t="s">
        <v>22</v>
      </c>
      <c r="AU172" s="30">
        <v>0</v>
      </c>
      <c r="AV172" s="31">
        <v>0</v>
      </c>
      <c r="AW172" s="148">
        <v>0</v>
      </c>
      <c r="AX172" s="161"/>
      <c r="AY172" s="17"/>
      <c r="AZ172" s="17"/>
      <c r="BA172" s="172"/>
      <c r="BB172" s="172"/>
      <c r="BC172" s="65" t="s">
        <v>202</v>
      </c>
      <c r="BD172" s="20" t="s">
        <v>22</v>
      </c>
      <c r="BE172" s="30">
        <v>0</v>
      </c>
      <c r="BF172" s="31">
        <v>0</v>
      </c>
      <c r="BG172" s="148">
        <v>0</v>
      </c>
      <c r="BH172" s="161"/>
    </row>
    <row r="173" spans="1:60" ht="30" customHeight="1">
      <c r="A173" s="172"/>
      <c r="B173" s="172"/>
      <c r="C173" s="62" t="s">
        <v>203</v>
      </c>
      <c r="D173" s="12" t="s">
        <v>22</v>
      </c>
      <c r="E173" s="24">
        <v>0</v>
      </c>
      <c r="F173" s="25">
        <v>0</v>
      </c>
      <c r="G173" s="38">
        <f t="shared" si="45"/>
        <v>0</v>
      </c>
      <c r="H173" s="16"/>
      <c r="I173" s="172"/>
      <c r="J173" s="172"/>
      <c r="K173" s="62" t="s">
        <v>203</v>
      </c>
      <c r="L173" s="12" t="s">
        <v>22</v>
      </c>
      <c r="M173" s="24">
        <v>0</v>
      </c>
      <c r="N173" s="25">
        <v>0</v>
      </c>
      <c r="O173" s="38">
        <f t="shared" si="46"/>
        <v>0</v>
      </c>
      <c r="P173" s="17"/>
      <c r="Q173" s="17"/>
      <c r="R173" s="17"/>
      <c r="S173" s="17"/>
      <c r="T173" s="18"/>
      <c r="U173" s="17"/>
      <c r="V173" s="169"/>
      <c r="W173" s="172"/>
      <c r="X173" s="62" t="s">
        <v>203</v>
      </c>
      <c r="Y173" s="12" t="s">
        <v>22</v>
      </c>
      <c r="Z173" s="24">
        <v>0</v>
      </c>
      <c r="AA173" s="25">
        <v>0</v>
      </c>
      <c r="AB173" s="38">
        <f t="shared" si="47"/>
        <v>0</v>
      </c>
      <c r="AC173" s="17"/>
      <c r="AD173" s="17"/>
      <c r="AE173" s="18"/>
      <c r="AF173" s="181"/>
      <c r="AG173" s="188"/>
      <c r="AH173" s="65" t="s">
        <v>203</v>
      </c>
      <c r="AI173" s="20" t="s">
        <v>22</v>
      </c>
      <c r="AJ173" s="30">
        <v>0</v>
      </c>
      <c r="AK173" s="31">
        <v>0</v>
      </c>
      <c r="AL173" s="41">
        <f t="shared" si="48"/>
        <v>0</v>
      </c>
      <c r="AM173" s="17"/>
      <c r="AN173" s="17"/>
      <c r="AO173" s="17"/>
      <c r="AP173" s="17"/>
      <c r="AQ173" s="172"/>
      <c r="AR173" s="172"/>
      <c r="AS173" s="65" t="s">
        <v>203</v>
      </c>
      <c r="AT173" s="20" t="s">
        <v>22</v>
      </c>
      <c r="AU173" s="30">
        <v>0</v>
      </c>
      <c r="AV173" s="31">
        <v>0</v>
      </c>
      <c r="AW173" s="148">
        <v>0</v>
      </c>
      <c r="AX173" s="161"/>
      <c r="AY173" s="17"/>
      <c r="AZ173" s="17"/>
      <c r="BA173" s="172"/>
      <c r="BB173" s="172"/>
      <c r="BC173" s="65" t="s">
        <v>203</v>
      </c>
      <c r="BD173" s="20" t="s">
        <v>22</v>
      </c>
      <c r="BE173" s="30">
        <v>0</v>
      </c>
      <c r="BF173" s="31">
        <v>0</v>
      </c>
      <c r="BG173" s="148">
        <v>0</v>
      </c>
      <c r="BH173" s="161"/>
    </row>
    <row r="174" spans="1:60" ht="30" customHeight="1">
      <c r="A174" s="172"/>
      <c r="B174" s="172"/>
      <c r="C174" s="62" t="s">
        <v>204</v>
      </c>
      <c r="D174" s="12" t="s">
        <v>22</v>
      </c>
      <c r="E174" s="24">
        <v>0</v>
      </c>
      <c r="F174" s="25">
        <v>0</v>
      </c>
      <c r="G174" s="77">
        <f t="shared" si="45"/>
        <v>0</v>
      </c>
      <c r="H174" s="16"/>
      <c r="I174" s="172"/>
      <c r="J174" s="172"/>
      <c r="K174" s="62" t="s">
        <v>204</v>
      </c>
      <c r="L174" s="12" t="s">
        <v>22</v>
      </c>
      <c r="M174" s="24">
        <v>0</v>
      </c>
      <c r="N174" s="25">
        <v>0</v>
      </c>
      <c r="O174" s="77">
        <f t="shared" si="46"/>
        <v>0</v>
      </c>
      <c r="P174" s="17"/>
      <c r="Q174" s="17"/>
      <c r="R174" s="17"/>
      <c r="S174" s="17"/>
      <c r="T174" s="18"/>
      <c r="U174" s="17"/>
      <c r="V174" s="169"/>
      <c r="W174" s="172"/>
      <c r="X174" s="62" t="s">
        <v>204</v>
      </c>
      <c r="Y174" s="12" t="s">
        <v>22</v>
      </c>
      <c r="Z174" s="24">
        <v>0</v>
      </c>
      <c r="AA174" s="25">
        <v>0</v>
      </c>
      <c r="AB174" s="77">
        <f t="shared" si="47"/>
        <v>0</v>
      </c>
      <c r="AC174" s="17"/>
      <c r="AD174" s="17"/>
      <c r="AE174" s="18"/>
      <c r="AF174" s="181"/>
      <c r="AG174" s="188"/>
      <c r="AH174" s="65" t="s">
        <v>204</v>
      </c>
      <c r="AI174" s="20" t="s">
        <v>22</v>
      </c>
      <c r="AJ174" s="30">
        <v>0</v>
      </c>
      <c r="AK174" s="31">
        <v>0</v>
      </c>
      <c r="AL174" s="79">
        <f t="shared" si="48"/>
        <v>0</v>
      </c>
      <c r="AM174" s="17"/>
      <c r="AN174" s="17"/>
      <c r="AO174" s="17"/>
      <c r="AP174" s="17"/>
      <c r="AQ174" s="172"/>
      <c r="AR174" s="172"/>
      <c r="AS174" s="65" t="s">
        <v>204</v>
      </c>
      <c r="AT174" s="20" t="s">
        <v>22</v>
      </c>
      <c r="AU174" s="30">
        <v>0</v>
      </c>
      <c r="AV174" s="31">
        <v>0</v>
      </c>
      <c r="AW174" s="148">
        <v>0</v>
      </c>
      <c r="AX174" s="161"/>
      <c r="AY174" s="17"/>
      <c r="AZ174" s="17"/>
      <c r="BA174" s="172"/>
      <c r="BB174" s="172"/>
      <c r="BC174" s="65" t="s">
        <v>204</v>
      </c>
      <c r="BD174" s="20" t="s">
        <v>22</v>
      </c>
      <c r="BE174" s="30">
        <v>0</v>
      </c>
      <c r="BF174" s="31">
        <v>0</v>
      </c>
      <c r="BG174" s="148">
        <v>0</v>
      </c>
      <c r="BH174" s="161"/>
    </row>
    <row r="175" spans="1:60" ht="15.75" customHeight="1">
      <c r="A175" s="172"/>
      <c r="B175" s="172"/>
      <c r="C175" s="62"/>
      <c r="D175" s="12"/>
      <c r="E175" s="24"/>
      <c r="F175" s="25"/>
      <c r="G175" s="77"/>
      <c r="H175" s="16"/>
      <c r="I175" s="172"/>
      <c r="J175" s="172"/>
      <c r="K175" s="62"/>
      <c r="L175" s="12"/>
      <c r="M175" s="24"/>
      <c r="N175" s="25"/>
      <c r="O175" s="77"/>
      <c r="P175" s="17"/>
      <c r="Q175" s="17"/>
      <c r="R175" s="17"/>
      <c r="S175" s="17"/>
      <c r="T175" s="18"/>
      <c r="U175" s="17"/>
      <c r="V175" s="169"/>
      <c r="W175" s="172"/>
      <c r="X175" s="62"/>
      <c r="Y175" s="12"/>
      <c r="Z175" s="24"/>
      <c r="AA175" s="25"/>
      <c r="AB175" s="77"/>
      <c r="AC175" s="17">
        <v>58009677</v>
      </c>
      <c r="AD175" s="17"/>
      <c r="AE175" s="18"/>
      <c r="AF175" s="181"/>
      <c r="AG175" s="188"/>
      <c r="AH175" s="19" t="s">
        <v>205</v>
      </c>
      <c r="AI175" s="20" t="s">
        <v>22</v>
      </c>
      <c r="AJ175" s="21">
        <v>1</v>
      </c>
      <c r="AK175" s="22">
        <v>58009677</v>
      </c>
      <c r="AL175" s="90">
        <f ca="1">IFERROR(__xludf.DUMMYFUNCTION("+AJ175*AK175"),58009677)</f>
        <v>58009677</v>
      </c>
      <c r="AM175" s="17"/>
      <c r="AN175" s="17"/>
      <c r="AO175" s="17"/>
      <c r="AP175" s="17"/>
      <c r="AQ175" s="172"/>
      <c r="AR175" s="172"/>
      <c r="AS175" s="19" t="s">
        <v>205</v>
      </c>
      <c r="AT175" s="20" t="s">
        <v>22</v>
      </c>
      <c r="AU175" s="21">
        <v>1</v>
      </c>
      <c r="AV175" s="22">
        <v>58009677</v>
      </c>
      <c r="AW175" s="148">
        <v>58009677</v>
      </c>
      <c r="AX175" s="161"/>
      <c r="AY175" s="17"/>
      <c r="AZ175" s="17"/>
      <c r="BA175" s="172"/>
      <c r="BB175" s="172"/>
      <c r="BC175" s="19" t="s">
        <v>205</v>
      </c>
      <c r="BD175" s="20" t="s">
        <v>22</v>
      </c>
      <c r="BE175" s="21">
        <v>1</v>
      </c>
      <c r="BF175" s="22">
        <v>58009677</v>
      </c>
      <c r="BG175" s="148">
        <v>58009677</v>
      </c>
      <c r="BH175" s="161"/>
    </row>
    <row r="176" spans="1:60" ht="42" customHeight="1">
      <c r="A176" s="172"/>
      <c r="B176" s="172"/>
      <c r="C176" s="62"/>
      <c r="D176" s="12"/>
      <c r="E176" s="24"/>
      <c r="F176" s="25"/>
      <c r="G176" s="77"/>
      <c r="H176" s="16"/>
      <c r="I176" s="172"/>
      <c r="J176" s="172"/>
      <c r="K176" s="62"/>
      <c r="L176" s="12"/>
      <c r="M176" s="24"/>
      <c r="N176" s="25"/>
      <c r="O176" s="77"/>
      <c r="P176" s="17"/>
      <c r="Q176" s="17"/>
      <c r="R176" s="17"/>
      <c r="S176" s="17"/>
      <c r="T176" s="18"/>
      <c r="U176" s="17"/>
      <c r="V176" s="169"/>
      <c r="W176" s="172"/>
      <c r="X176" s="62"/>
      <c r="Y176" s="12"/>
      <c r="Z176" s="24"/>
      <c r="AA176" s="25"/>
      <c r="AB176" s="77"/>
      <c r="AC176" s="17">
        <v>28191220</v>
      </c>
      <c r="AD176" s="17"/>
      <c r="AE176" s="18"/>
      <c r="AF176" s="181"/>
      <c r="AG176" s="188"/>
      <c r="AH176" s="19" t="s">
        <v>206</v>
      </c>
      <c r="AI176" s="20" t="s">
        <v>22</v>
      </c>
      <c r="AJ176" s="21">
        <v>1</v>
      </c>
      <c r="AK176" s="22">
        <v>28191220</v>
      </c>
      <c r="AL176" s="90">
        <f ca="1">IFERROR(__xludf.DUMMYFUNCTION("+AJ176*AK176"),28191220)</f>
        <v>28191220</v>
      </c>
      <c r="AM176" s="17"/>
      <c r="AN176" s="17"/>
      <c r="AO176" s="17"/>
      <c r="AP176" s="17"/>
      <c r="AQ176" s="172"/>
      <c r="AR176" s="172"/>
      <c r="AS176" s="19" t="s">
        <v>206</v>
      </c>
      <c r="AT176" s="20" t="s">
        <v>22</v>
      </c>
      <c r="AU176" s="21">
        <v>1</v>
      </c>
      <c r="AV176" s="22">
        <v>28191220</v>
      </c>
      <c r="AW176" s="148">
        <v>28191220</v>
      </c>
      <c r="AX176" s="161"/>
      <c r="AY176" s="17"/>
      <c r="AZ176" s="17"/>
      <c r="BA176" s="172"/>
      <c r="BB176" s="172"/>
      <c r="BC176" s="19" t="s">
        <v>206</v>
      </c>
      <c r="BD176" s="20" t="s">
        <v>22</v>
      </c>
      <c r="BE176" s="21">
        <v>1</v>
      </c>
      <c r="BF176" s="22">
        <v>28191220</v>
      </c>
      <c r="BG176" s="148">
        <v>28191220</v>
      </c>
      <c r="BH176" s="161"/>
    </row>
    <row r="177" spans="1:60" ht="15.75" customHeight="1">
      <c r="A177" s="172"/>
      <c r="B177" s="172"/>
      <c r="C177" s="62"/>
      <c r="D177" s="12"/>
      <c r="E177" s="24"/>
      <c r="F177" s="25"/>
      <c r="G177" s="77"/>
      <c r="H177" s="16"/>
      <c r="I177" s="172"/>
      <c r="J177" s="172"/>
      <c r="K177" s="62"/>
      <c r="L177" s="12"/>
      <c r="M177" s="24"/>
      <c r="N177" s="25"/>
      <c r="O177" s="77"/>
      <c r="P177" s="17"/>
      <c r="Q177" s="17"/>
      <c r="R177" s="17"/>
      <c r="S177" s="17"/>
      <c r="T177" s="18"/>
      <c r="U177" s="17"/>
      <c r="V177" s="169"/>
      <c r="W177" s="172"/>
      <c r="X177" s="62"/>
      <c r="Y177" s="12"/>
      <c r="Z177" s="24"/>
      <c r="AA177" s="25"/>
      <c r="AB177" s="77"/>
      <c r="AC177" s="17">
        <v>57593645</v>
      </c>
      <c r="AD177" s="17"/>
      <c r="AE177" s="18"/>
      <c r="AF177" s="181"/>
      <c r="AG177" s="188"/>
      <c r="AH177" s="19" t="s">
        <v>207</v>
      </c>
      <c r="AI177" s="20" t="s">
        <v>22</v>
      </c>
      <c r="AJ177" s="21">
        <v>1</v>
      </c>
      <c r="AK177" s="22">
        <v>57593645</v>
      </c>
      <c r="AL177" s="90">
        <f ca="1">IFERROR(__xludf.DUMMYFUNCTION("+AJ177*AK177"),57593645)</f>
        <v>57593645</v>
      </c>
      <c r="AM177" s="17"/>
      <c r="AN177" s="17"/>
      <c r="AO177" s="17"/>
      <c r="AP177" s="17"/>
      <c r="AQ177" s="172"/>
      <c r="AR177" s="172"/>
      <c r="AS177" s="19" t="s">
        <v>207</v>
      </c>
      <c r="AT177" s="20" t="s">
        <v>22</v>
      </c>
      <c r="AU177" s="21">
        <v>1</v>
      </c>
      <c r="AV177" s="22">
        <v>57593645</v>
      </c>
      <c r="AW177" s="148">
        <v>57593645</v>
      </c>
      <c r="AX177" s="161"/>
      <c r="AY177" s="17"/>
      <c r="AZ177" s="17"/>
      <c r="BA177" s="172"/>
      <c r="BB177" s="172"/>
      <c r="BC177" s="19" t="s">
        <v>207</v>
      </c>
      <c r="BD177" s="20" t="s">
        <v>22</v>
      </c>
      <c r="BE177" s="21">
        <v>1</v>
      </c>
      <c r="BF177" s="22">
        <v>57593645</v>
      </c>
      <c r="BG177" s="148">
        <v>57593645</v>
      </c>
      <c r="BH177" s="161"/>
    </row>
    <row r="178" spans="1:60" ht="61.9" customHeight="1">
      <c r="A178" s="172"/>
      <c r="B178" s="172"/>
      <c r="C178" s="62"/>
      <c r="D178" s="12"/>
      <c r="E178" s="24"/>
      <c r="F178" s="25"/>
      <c r="G178" s="77"/>
      <c r="H178" s="16"/>
      <c r="I178" s="172"/>
      <c r="J178" s="172"/>
      <c r="K178" s="62"/>
      <c r="L178" s="12"/>
      <c r="M178" s="24"/>
      <c r="N178" s="25"/>
      <c r="O178" s="77"/>
      <c r="P178" s="17"/>
      <c r="Q178" s="17"/>
      <c r="R178" s="17"/>
      <c r="S178" s="17"/>
      <c r="T178" s="18"/>
      <c r="U178" s="17"/>
      <c r="V178" s="169"/>
      <c r="W178" s="172"/>
      <c r="X178" s="62"/>
      <c r="Y178" s="12"/>
      <c r="Z178" s="24"/>
      <c r="AA178" s="25"/>
      <c r="AB178" s="77"/>
      <c r="AC178" s="17"/>
      <c r="AD178" s="17"/>
      <c r="AE178" s="18"/>
      <c r="AF178" s="181"/>
      <c r="AG178" s="188"/>
      <c r="AH178" s="19"/>
      <c r="AI178" s="20"/>
      <c r="AJ178" s="21"/>
      <c r="AK178" s="22"/>
      <c r="AL178" s="90"/>
      <c r="AM178" s="17">
        <v>45032573</v>
      </c>
      <c r="AN178" s="17"/>
      <c r="AO178" s="17"/>
      <c r="AP178" s="17"/>
      <c r="AQ178" s="172"/>
      <c r="AR178" s="172"/>
      <c r="AS178" s="119" t="s">
        <v>359</v>
      </c>
      <c r="AT178" s="120" t="s">
        <v>22</v>
      </c>
      <c r="AU178" s="121">
        <v>1</v>
      </c>
      <c r="AV178" s="122">
        <v>45032573</v>
      </c>
      <c r="AW178" s="148">
        <v>45032573</v>
      </c>
      <c r="AX178" s="161"/>
      <c r="AY178" s="17"/>
      <c r="AZ178" s="17"/>
      <c r="BA178" s="172"/>
      <c r="BB178" s="172"/>
      <c r="BC178" s="119" t="s">
        <v>359</v>
      </c>
      <c r="BD178" s="120" t="s">
        <v>22</v>
      </c>
      <c r="BE178" s="121">
        <v>1</v>
      </c>
      <c r="BF178" s="122">
        <v>45032573</v>
      </c>
      <c r="BG178" s="148">
        <v>45032573</v>
      </c>
      <c r="BH178" s="161"/>
    </row>
    <row r="179" spans="1:60" ht="34.5" customHeight="1">
      <c r="A179" s="172"/>
      <c r="B179" s="172"/>
      <c r="C179" s="62"/>
      <c r="D179" s="12"/>
      <c r="E179" s="24"/>
      <c r="F179" s="25"/>
      <c r="G179" s="77"/>
      <c r="H179" s="16"/>
      <c r="I179" s="172"/>
      <c r="J179" s="172"/>
      <c r="K179" s="62"/>
      <c r="L179" s="12"/>
      <c r="M179" s="24"/>
      <c r="N179" s="25"/>
      <c r="O179" s="77"/>
      <c r="P179" s="17"/>
      <c r="Q179" s="17"/>
      <c r="R179" s="17"/>
      <c r="S179" s="17"/>
      <c r="T179" s="18"/>
      <c r="U179" s="17"/>
      <c r="V179" s="169"/>
      <c r="W179" s="172"/>
      <c r="X179" s="62"/>
      <c r="Y179" s="12"/>
      <c r="Z179" s="24"/>
      <c r="AA179" s="25"/>
      <c r="AB179" s="77"/>
      <c r="AC179" s="17"/>
      <c r="AD179" s="17"/>
      <c r="AE179" s="18"/>
      <c r="AF179" s="181"/>
      <c r="AG179" s="188"/>
      <c r="AH179" s="19"/>
      <c r="AI179" s="20"/>
      <c r="AJ179" s="21"/>
      <c r="AK179" s="22"/>
      <c r="AL179" s="90"/>
      <c r="AM179" s="17"/>
      <c r="AN179" s="17"/>
      <c r="AO179" s="17"/>
      <c r="AP179" s="17">
        <v>2384500</v>
      </c>
      <c r="AQ179" s="172"/>
      <c r="AR179" s="172"/>
      <c r="AS179" s="119" t="s">
        <v>357</v>
      </c>
      <c r="AT179" s="120" t="s">
        <v>22</v>
      </c>
      <c r="AU179" s="121">
        <v>1</v>
      </c>
      <c r="AV179" s="122">
        <v>2384500</v>
      </c>
      <c r="AW179" s="148">
        <v>2384500</v>
      </c>
      <c r="AX179" s="161"/>
      <c r="AY179" s="17"/>
      <c r="AZ179" s="17"/>
      <c r="BA179" s="172"/>
      <c r="BB179" s="172"/>
      <c r="BC179" s="119" t="s">
        <v>357</v>
      </c>
      <c r="BD179" s="120" t="s">
        <v>22</v>
      </c>
      <c r="BE179" s="121">
        <v>1</v>
      </c>
      <c r="BF179" s="122">
        <v>2384500</v>
      </c>
      <c r="BG179" s="148">
        <v>2384500</v>
      </c>
      <c r="BH179" s="161"/>
    </row>
    <row r="180" spans="1:60" ht="48.75" customHeight="1">
      <c r="A180" s="172"/>
      <c r="B180" s="172"/>
      <c r="C180" s="62"/>
      <c r="D180" s="12"/>
      <c r="E180" s="24"/>
      <c r="F180" s="25"/>
      <c r="G180" s="77"/>
      <c r="H180" s="16"/>
      <c r="I180" s="172"/>
      <c r="J180" s="172"/>
      <c r="K180" s="62"/>
      <c r="L180" s="12"/>
      <c r="M180" s="24"/>
      <c r="N180" s="25"/>
      <c r="O180" s="77"/>
      <c r="P180" s="17"/>
      <c r="Q180" s="17"/>
      <c r="R180" s="17"/>
      <c r="S180" s="17"/>
      <c r="T180" s="18"/>
      <c r="U180" s="17"/>
      <c r="V180" s="169"/>
      <c r="W180" s="172"/>
      <c r="X180" s="62"/>
      <c r="Y180" s="12"/>
      <c r="Z180" s="24"/>
      <c r="AA180" s="25"/>
      <c r="AB180" s="77"/>
      <c r="AC180" s="17"/>
      <c r="AD180" s="17"/>
      <c r="AE180" s="18"/>
      <c r="AF180" s="181"/>
      <c r="AG180" s="188"/>
      <c r="AH180" s="19"/>
      <c r="AI180" s="20"/>
      <c r="AJ180" s="21"/>
      <c r="AK180" s="22"/>
      <c r="AL180" s="90"/>
      <c r="AM180" s="17">
        <v>801000</v>
      </c>
      <c r="AN180" s="17"/>
      <c r="AO180" s="17"/>
      <c r="AP180" s="17"/>
      <c r="AQ180" s="172"/>
      <c r="AR180" s="172"/>
      <c r="AS180" s="119" t="s">
        <v>208</v>
      </c>
      <c r="AT180" s="120" t="s">
        <v>22</v>
      </c>
      <c r="AU180" s="121">
        <v>1</v>
      </c>
      <c r="AV180" s="122">
        <v>801000</v>
      </c>
      <c r="AW180" s="148">
        <v>801000</v>
      </c>
      <c r="AX180" s="161"/>
      <c r="AY180" s="17"/>
      <c r="AZ180" s="17"/>
      <c r="BA180" s="172"/>
      <c r="BB180" s="172"/>
      <c r="BC180" s="119" t="s">
        <v>208</v>
      </c>
      <c r="BD180" s="120" t="s">
        <v>22</v>
      </c>
      <c r="BE180" s="121">
        <v>1</v>
      </c>
      <c r="BF180" s="122">
        <v>801000</v>
      </c>
      <c r="BG180" s="148">
        <v>801000</v>
      </c>
      <c r="BH180" s="161"/>
    </row>
    <row r="181" spans="1:60" ht="48.75" customHeight="1">
      <c r="A181" s="172"/>
      <c r="B181" s="172"/>
      <c r="C181" s="62"/>
      <c r="D181" s="12"/>
      <c r="E181" s="24"/>
      <c r="F181" s="25"/>
      <c r="G181" s="77"/>
      <c r="H181" s="16"/>
      <c r="I181" s="172"/>
      <c r="J181" s="172"/>
      <c r="K181" s="62"/>
      <c r="L181" s="12"/>
      <c r="M181" s="24"/>
      <c r="N181" s="25"/>
      <c r="O181" s="77"/>
      <c r="P181" s="17"/>
      <c r="Q181" s="17"/>
      <c r="R181" s="17"/>
      <c r="S181" s="17"/>
      <c r="T181" s="18"/>
      <c r="U181" s="17"/>
      <c r="V181" s="169"/>
      <c r="W181" s="172"/>
      <c r="X181" s="62"/>
      <c r="Y181" s="12"/>
      <c r="Z181" s="24"/>
      <c r="AA181" s="25"/>
      <c r="AB181" s="77"/>
      <c r="AC181" s="17"/>
      <c r="AD181" s="17"/>
      <c r="AE181" s="18"/>
      <c r="AF181" s="181"/>
      <c r="AG181" s="188"/>
      <c r="AH181" s="19"/>
      <c r="AI181" s="20"/>
      <c r="AJ181" s="21"/>
      <c r="AK181" s="22"/>
      <c r="AL181" s="90"/>
      <c r="AM181" s="17">
        <v>1482000</v>
      </c>
      <c r="AN181" s="17"/>
      <c r="AO181" s="17"/>
      <c r="AP181" s="17"/>
      <c r="AQ181" s="172"/>
      <c r="AR181" s="172"/>
      <c r="AS181" s="119" t="s">
        <v>360</v>
      </c>
      <c r="AT181" s="120" t="s">
        <v>22</v>
      </c>
      <c r="AU181" s="121">
        <v>4</v>
      </c>
      <c r="AV181" s="122">
        <v>370500</v>
      </c>
      <c r="AW181" s="148">
        <v>1482000</v>
      </c>
      <c r="AX181" s="161"/>
      <c r="AY181" s="17"/>
      <c r="AZ181" s="17"/>
      <c r="BA181" s="172"/>
      <c r="BB181" s="172"/>
      <c r="BC181" s="119" t="s">
        <v>360</v>
      </c>
      <c r="BD181" s="120" t="s">
        <v>22</v>
      </c>
      <c r="BE181" s="121">
        <v>4</v>
      </c>
      <c r="BF181" s="122">
        <v>370500</v>
      </c>
      <c r="BG181" s="148">
        <v>1482000</v>
      </c>
      <c r="BH181" s="161"/>
    </row>
    <row r="182" spans="1:60" ht="39" customHeight="1">
      <c r="A182" s="172"/>
      <c r="B182" s="172"/>
      <c r="C182" s="62"/>
      <c r="D182" s="12"/>
      <c r="E182" s="24"/>
      <c r="F182" s="25"/>
      <c r="G182" s="77"/>
      <c r="H182" s="16"/>
      <c r="I182" s="172"/>
      <c r="J182" s="172"/>
      <c r="K182" s="62"/>
      <c r="L182" s="12"/>
      <c r="M182" s="24"/>
      <c r="N182" s="25"/>
      <c r="O182" s="77"/>
      <c r="P182" s="17"/>
      <c r="Q182" s="17"/>
      <c r="R182" s="17"/>
      <c r="S182" s="17"/>
      <c r="T182" s="18"/>
      <c r="U182" s="17"/>
      <c r="V182" s="169"/>
      <c r="W182" s="172"/>
      <c r="X182" s="62"/>
      <c r="Y182" s="12"/>
      <c r="Z182" s="24"/>
      <c r="AA182" s="25"/>
      <c r="AB182" s="77"/>
      <c r="AC182" s="17"/>
      <c r="AD182" s="17"/>
      <c r="AE182" s="18"/>
      <c r="AF182" s="181"/>
      <c r="AG182" s="188"/>
      <c r="AH182" s="19"/>
      <c r="AI182" s="20"/>
      <c r="AJ182" s="21"/>
      <c r="AK182" s="22"/>
      <c r="AL182" s="90"/>
      <c r="AM182" s="17"/>
      <c r="AN182" s="17"/>
      <c r="AO182" s="17"/>
      <c r="AP182" s="17">
        <v>6210518</v>
      </c>
      <c r="AQ182" s="172"/>
      <c r="AR182" s="172"/>
      <c r="AS182" s="119" t="s">
        <v>355</v>
      </c>
      <c r="AT182" s="120" t="s">
        <v>22</v>
      </c>
      <c r="AU182" s="121">
        <v>1</v>
      </c>
      <c r="AV182" s="122">
        <v>6210518</v>
      </c>
      <c r="AW182" s="148">
        <v>6210518</v>
      </c>
      <c r="AX182" s="161"/>
      <c r="AY182" s="17"/>
      <c r="AZ182" s="17"/>
      <c r="BA182" s="172"/>
      <c r="BB182" s="172"/>
      <c r="BC182" s="119" t="s">
        <v>355</v>
      </c>
      <c r="BD182" s="120" t="s">
        <v>22</v>
      </c>
      <c r="BE182" s="121">
        <v>1</v>
      </c>
      <c r="BF182" s="122">
        <v>6210518</v>
      </c>
      <c r="BG182" s="148">
        <v>6210518</v>
      </c>
      <c r="BH182" s="161"/>
    </row>
    <row r="183" spans="1:60" ht="30" customHeight="1">
      <c r="A183" s="172"/>
      <c r="B183" s="172"/>
      <c r="C183" s="62" t="s">
        <v>209</v>
      </c>
      <c r="D183" s="12" t="s">
        <v>22</v>
      </c>
      <c r="E183" s="24">
        <v>1</v>
      </c>
      <c r="F183" s="25">
        <v>10000000</v>
      </c>
      <c r="G183" s="77">
        <f t="shared" ref="G183:G186" si="49">F183*E183</f>
        <v>10000000</v>
      </c>
      <c r="H183" s="16"/>
      <c r="I183" s="172"/>
      <c r="J183" s="172"/>
      <c r="K183" s="62" t="s">
        <v>209</v>
      </c>
      <c r="L183" s="12" t="s">
        <v>22</v>
      </c>
      <c r="M183" s="24">
        <v>1</v>
      </c>
      <c r="N183" s="25">
        <v>10000000</v>
      </c>
      <c r="O183" s="77">
        <f t="shared" ref="O183:O186" si="50">N183*M183</f>
        <v>10000000</v>
      </c>
      <c r="P183" s="17"/>
      <c r="Q183" s="17"/>
      <c r="R183" s="17"/>
      <c r="S183" s="17"/>
      <c r="T183" s="18">
        <v>-10000000</v>
      </c>
      <c r="U183" s="17"/>
      <c r="V183" s="169"/>
      <c r="W183" s="172"/>
      <c r="X183" s="62" t="s">
        <v>209</v>
      </c>
      <c r="Y183" s="12" t="s">
        <v>22</v>
      </c>
      <c r="Z183" s="13">
        <v>0</v>
      </c>
      <c r="AA183" s="14">
        <v>0</v>
      </c>
      <c r="AB183" s="91">
        <f t="shared" ref="AB183:AB186" si="51">AA183*Z183</f>
        <v>0</v>
      </c>
      <c r="AC183" s="17"/>
      <c r="AD183" s="17"/>
      <c r="AE183" s="18"/>
      <c r="AF183" s="181"/>
      <c r="AG183" s="188"/>
      <c r="AH183" s="65" t="s">
        <v>209</v>
      </c>
      <c r="AI183" s="20" t="s">
        <v>22</v>
      </c>
      <c r="AJ183" s="21">
        <v>0</v>
      </c>
      <c r="AK183" s="22">
        <v>0</v>
      </c>
      <c r="AL183" s="90">
        <f t="shared" ref="AL183:AL186" si="52">AK183*AJ183</f>
        <v>0</v>
      </c>
      <c r="AM183" s="17"/>
      <c r="AN183" s="17"/>
      <c r="AO183" s="17"/>
      <c r="AP183" s="17"/>
      <c r="AQ183" s="172"/>
      <c r="AR183" s="172"/>
      <c r="AS183" s="65" t="s">
        <v>209</v>
      </c>
      <c r="AT183" s="20" t="s">
        <v>22</v>
      </c>
      <c r="AU183" s="21">
        <v>0</v>
      </c>
      <c r="AV183" s="22">
        <v>0</v>
      </c>
      <c r="AW183" s="148">
        <v>0</v>
      </c>
      <c r="AX183" s="161"/>
      <c r="AY183" s="17"/>
      <c r="AZ183" s="17"/>
      <c r="BA183" s="172"/>
      <c r="BB183" s="172"/>
      <c r="BC183" s="65" t="s">
        <v>209</v>
      </c>
      <c r="BD183" s="20" t="s">
        <v>22</v>
      </c>
      <c r="BE183" s="21">
        <v>0</v>
      </c>
      <c r="BF183" s="22">
        <v>0</v>
      </c>
      <c r="BG183" s="148">
        <v>0</v>
      </c>
      <c r="BH183" s="161"/>
    </row>
    <row r="184" spans="1:60" ht="30" customHeight="1">
      <c r="A184" s="172"/>
      <c r="B184" s="172"/>
      <c r="C184" s="92" t="s">
        <v>210</v>
      </c>
      <c r="D184" s="12" t="s">
        <v>22</v>
      </c>
      <c r="E184" s="24">
        <v>0</v>
      </c>
      <c r="F184" s="58">
        <v>0</v>
      </c>
      <c r="G184" s="38">
        <f t="shared" si="49"/>
        <v>0</v>
      </c>
      <c r="H184" s="16"/>
      <c r="I184" s="172"/>
      <c r="J184" s="172"/>
      <c r="K184" s="92" t="s">
        <v>210</v>
      </c>
      <c r="L184" s="12" t="s">
        <v>22</v>
      </c>
      <c r="M184" s="24">
        <v>0</v>
      </c>
      <c r="N184" s="58">
        <v>0</v>
      </c>
      <c r="O184" s="38">
        <f t="shared" si="50"/>
        <v>0</v>
      </c>
      <c r="P184" s="17"/>
      <c r="Q184" s="17"/>
      <c r="R184" s="17"/>
      <c r="S184" s="17"/>
      <c r="T184" s="18"/>
      <c r="U184" s="17"/>
      <c r="V184" s="169"/>
      <c r="W184" s="172"/>
      <c r="X184" s="92" t="s">
        <v>210</v>
      </c>
      <c r="Y184" s="12" t="s">
        <v>22</v>
      </c>
      <c r="Z184" s="24">
        <v>0</v>
      </c>
      <c r="AA184" s="58">
        <v>0</v>
      </c>
      <c r="AB184" s="38">
        <f t="shared" si="51"/>
        <v>0</v>
      </c>
      <c r="AC184" s="17"/>
      <c r="AD184" s="17"/>
      <c r="AE184" s="18"/>
      <c r="AF184" s="181"/>
      <c r="AG184" s="188"/>
      <c r="AH184" s="78" t="s">
        <v>210</v>
      </c>
      <c r="AI184" s="20" t="s">
        <v>22</v>
      </c>
      <c r="AJ184" s="30">
        <v>0</v>
      </c>
      <c r="AK184" s="59">
        <v>0</v>
      </c>
      <c r="AL184" s="41">
        <f t="shared" si="52"/>
        <v>0</v>
      </c>
      <c r="AM184" s="17"/>
      <c r="AN184" s="17"/>
      <c r="AO184" s="17"/>
      <c r="AP184" s="17"/>
      <c r="AQ184" s="172"/>
      <c r="AR184" s="172"/>
      <c r="AS184" s="78" t="s">
        <v>210</v>
      </c>
      <c r="AT184" s="20" t="s">
        <v>22</v>
      </c>
      <c r="AU184" s="30">
        <v>0</v>
      </c>
      <c r="AV184" s="59">
        <v>0</v>
      </c>
      <c r="AW184" s="148">
        <v>0</v>
      </c>
      <c r="AX184" s="161"/>
      <c r="AY184" s="17"/>
      <c r="AZ184" s="17"/>
      <c r="BA184" s="172"/>
      <c r="BB184" s="172"/>
      <c r="BC184" s="78" t="s">
        <v>210</v>
      </c>
      <c r="BD184" s="20" t="s">
        <v>22</v>
      </c>
      <c r="BE184" s="30">
        <v>0</v>
      </c>
      <c r="BF184" s="59">
        <v>0</v>
      </c>
      <c r="BG184" s="148">
        <v>0</v>
      </c>
      <c r="BH184" s="161"/>
    </row>
    <row r="185" spans="1:60" ht="30" customHeight="1">
      <c r="A185" s="172"/>
      <c r="B185" s="172"/>
      <c r="C185" s="92" t="s">
        <v>211</v>
      </c>
      <c r="D185" s="12" t="s">
        <v>24</v>
      </c>
      <c r="E185" s="24">
        <v>0</v>
      </c>
      <c r="F185" s="66">
        <v>0</v>
      </c>
      <c r="G185" s="38">
        <f t="shared" si="49"/>
        <v>0</v>
      </c>
      <c r="H185" s="16"/>
      <c r="I185" s="172"/>
      <c r="J185" s="172"/>
      <c r="K185" s="92" t="s">
        <v>211</v>
      </c>
      <c r="L185" s="12" t="s">
        <v>24</v>
      </c>
      <c r="M185" s="24">
        <v>0</v>
      </c>
      <c r="N185" s="66">
        <v>0</v>
      </c>
      <c r="O185" s="38">
        <f t="shared" si="50"/>
        <v>0</v>
      </c>
      <c r="P185" s="17"/>
      <c r="Q185" s="17"/>
      <c r="R185" s="17"/>
      <c r="S185" s="17"/>
      <c r="T185" s="18"/>
      <c r="U185" s="17"/>
      <c r="V185" s="169"/>
      <c r="W185" s="172"/>
      <c r="X185" s="92" t="s">
        <v>211</v>
      </c>
      <c r="Y185" s="12" t="s">
        <v>24</v>
      </c>
      <c r="Z185" s="24">
        <v>0</v>
      </c>
      <c r="AA185" s="66">
        <v>0</v>
      </c>
      <c r="AB185" s="38">
        <f t="shared" si="51"/>
        <v>0</v>
      </c>
      <c r="AC185" s="17"/>
      <c r="AD185" s="17"/>
      <c r="AE185" s="18"/>
      <c r="AF185" s="181"/>
      <c r="AG185" s="188"/>
      <c r="AH185" s="78" t="s">
        <v>211</v>
      </c>
      <c r="AI185" s="20" t="s">
        <v>24</v>
      </c>
      <c r="AJ185" s="30">
        <v>0</v>
      </c>
      <c r="AK185" s="66">
        <v>0</v>
      </c>
      <c r="AL185" s="41">
        <f t="shared" si="52"/>
        <v>0</v>
      </c>
      <c r="AM185" s="17"/>
      <c r="AN185" s="17"/>
      <c r="AO185" s="17"/>
      <c r="AP185" s="17"/>
      <c r="AQ185" s="172"/>
      <c r="AR185" s="172"/>
      <c r="AS185" s="78" t="s">
        <v>211</v>
      </c>
      <c r="AT185" s="20" t="s">
        <v>24</v>
      </c>
      <c r="AU185" s="30">
        <v>0</v>
      </c>
      <c r="AV185" s="66">
        <v>0</v>
      </c>
      <c r="AW185" s="148">
        <v>0</v>
      </c>
      <c r="AX185" s="161"/>
      <c r="AY185" s="17"/>
      <c r="AZ185" s="17"/>
      <c r="BA185" s="172"/>
      <c r="BB185" s="172"/>
      <c r="BC185" s="78" t="s">
        <v>211</v>
      </c>
      <c r="BD185" s="20" t="s">
        <v>24</v>
      </c>
      <c r="BE185" s="30">
        <v>0</v>
      </c>
      <c r="BF185" s="66">
        <v>0</v>
      </c>
      <c r="BG185" s="148">
        <v>0</v>
      </c>
      <c r="BH185" s="161"/>
    </row>
    <row r="186" spans="1:60" ht="30" customHeight="1">
      <c r="A186" s="172"/>
      <c r="B186" s="172"/>
      <c r="C186" s="93" t="s">
        <v>212</v>
      </c>
      <c r="D186" s="12" t="s">
        <v>213</v>
      </c>
      <c r="E186" s="24">
        <v>0</v>
      </c>
      <c r="F186" s="66">
        <v>0</v>
      </c>
      <c r="G186" s="38">
        <f t="shared" si="49"/>
        <v>0</v>
      </c>
      <c r="H186" s="16"/>
      <c r="I186" s="172"/>
      <c r="J186" s="172"/>
      <c r="K186" s="93" t="s">
        <v>212</v>
      </c>
      <c r="L186" s="12" t="s">
        <v>213</v>
      </c>
      <c r="M186" s="24">
        <v>0</v>
      </c>
      <c r="N186" s="66">
        <v>0</v>
      </c>
      <c r="O186" s="38">
        <f t="shared" si="50"/>
        <v>0</v>
      </c>
      <c r="P186" s="17"/>
      <c r="Q186" s="17"/>
      <c r="R186" s="17"/>
      <c r="S186" s="17"/>
      <c r="T186" s="18"/>
      <c r="U186" s="17"/>
      <c r="V186" s="169"/>
      <c r="W186" s="172"/>
      <c r="X186" s="93" t="s">
        <v>212</v>
      </c>
      <c r="Y186" s="12" t="s">
        <v>213</v>
      </c>
      <c r="Z186" s="24">
        <v>0</v>
      </c>
      <c r="AA186" s="66">
        <v>0</v>
      </c>
      <c r="AB186" s="38">
        <f t="shared" si="51"/>
        <v>0</v>
      </c>
      <c r="AC186" s="17"/>
      <c r="AD186" s="17"/>
      <c r="AE186" s="18"/>
      <c r="AF186" s="181"/>
      <c r="AG186" s="188"/>
      <c r="AH186" s="78" t="s">
        <v>212</v>
      </c>
      <c r="AI186" s="20" t="s">
        <v>213</v>
      </c>
      <c r="AJ186" s="30">
        <v>0</v>
      </c>
      <c r="AK186" s="66">
        <v>0</v>
      </c>
      <c r="AL186" s="41">
        <f t="shared" si="52"/>
        <v>0</v>
      </c>
      <c r="AM186" s="17"/>
      <c r="AN186" s="17"/>
      <c r="AO186" s="17"/>
      <c r="AP186" s="17"/>
      <c r="AQ186" s="172"/>
      <c r="AR186" s="172"/>
      <c r="AS186" s="78" t="s">
        <v>212</v>
      </c>
      <c r="AT186" s="20" t="s">
        <v>213</v>
      </c>
      <c r="AU186" s="30">
        <v>0</v>
      </c>
      <c r="AV186" s="66">
        <v>0</v>
      </c>
      <c r="AW186" s="148">
        <v>0</v>
      </c>
      <c r="AX186" s="161"/>
      <c r="AY186" s="17"/>
      <c r="AZ186" s="17"/>
      <c r="BA186" s="172"/>
      <c r="BB186" s="172"/>
      <c r="BC186" s="78" t="s">
        <v>212</v>
      </c>
      <c r="BD186" s="20" t="s">
        <v>213</v>
      </c>
      <c r="BE186" s="30">
        <v>0</v>
      </c>
      <c r="BF186" s="66">
        <v>0</v>
      </c>
      <c r="BG186" s="148">
        <v>0</v>
      </c>
      <c r="BH186" s="161"/>
    </row>
    <row r="187" spans="1:60" ht="30" customHeight="1">
      <c r="A187" s="172"/>
      <c r="B187" s="172"/>
      <c r="C187" s="92" t="s">
        <v>214</v>
      </c>
      <c r="D187" s="12" t="s">
        <v>24</v>
      </c>
      <c r="E187" s="24">
        <v>0</v>
      </c>
      <c r="F187" s="66">
        <v>0</v>
      </c>
      <c r="G187" s="66">
        <f t="shared" ref="G187:G228" si="53">SUM(E187*F187)</f>
        <v>0</v>
      </c>
      <c r="H187" s="16"/>
      <c r="I187" s="172"/>
      <c r="J187" s="172"/>
      <c r="K187" s="92" t="s">
        <v>214</v>
      </c>
      <c r="L187" s="12" t="s">
        <v>24</v>
      </c>
      <c r="M187" s="24">
        <v>0</v>
      </c>
      <c r="N187" s="66">
        <v>0</v>
      </c>
      <c r="O187" s="66">
        <f t="shared" ref="O187:O228" si="54">SUM(M187*N187)</f>
        <v>0</v>
      </c>
      <c r="P187" s="17"/>
      <c r="Q187" s="17"/>
      <c r="R187" s="17"/>
      <c r="S187" s="17"/>
      <c r="T187" s="18"/>
      <c r="U187" s="17"/>
      <c r="V187" s="169"/>
      <c r="W187" s="172"/>
      <c r="X187" s="92" t="s">
        <v>214</v>
      </c>
      <c r="Y187" s="12" t="s">
        <v>24</v>
      </c>
      <c r="Z187" s="24">
        <v>0</v>
      </c>
      <c r="AA187" s="66">
        <v>0</v>
      </c>
      <c r="AB187" s="66">
        <f t="shared" ref="AB187:AB228" si="55">SUM(Z187*AA187)</f>
        <v>0</v>
      </c>
      <c r="AC187" s="17"/>
      <c r="AD187" s="17"/>
      <c r="AE187" s="18"/>
      <c r="AF187" s="181"/>
      <c r="AG187" s="188"/>
      <c r="AH187" s="78" t="s">
        <v>214</v>
      </c>
      <c r="AI187" s="20" t="s">
        <v>24</v>
      </c>
      <c r="AJ187" s="30">
        <v>0</v>
      </c>
      <c r="AK187" s="66">
        <v>0</v>
      </c>
      <c r="AL187" s="66">
        <f t="shared" ref="AL187:AL228" si="56">SUM(AJ187*AK187)</f>
        <v>0</v>
      </c>
      <c r="AM187" s="17"/>
      <c r="AN187" s="17"/>
      <c r="AO187" s="17"/>
      <c r="AP187" s="17"/>
      <c r="AQ187" s="172"/>
      <c r="AR187" s="172"/>
      <c r="AS187" s="78" t="s">
        <v>214</v>
      </c>
      <c r="AT187" s="20" t="s">
        <v>24</v>
      </c>
      <c r="AU187" s="30">
        <v>0</v>
      </c>
      <c r="AV187" s="66">
        <v>0</v>
      </c>
      <c r="AW187" s="148">
        <v>0</v>
      </c>
      <c r="AX187" s="161"/>
      <c r="AY187" s="17"/>
      <c r="AZ187" s="17"/>
      <c r="BA187" s="172"/>
      <c r="BB187" s="172"/>
      <c r="BC187" s="78" t="s">
        <v>214</v>
      </c>
      <c r="BD187" s="20" t="s">
        <v>24</v>
      </c>
      <c r="BE187" s="30">
        <v>0</v>
      </c>
      <c r="BF187" s="66">
        <v>0</v>
      </c>
      <c r="BG187" s="148">
        <v>0</v>
      </c>
      <c r="BH187" s="161"/>
    </row>
    <row r="188" spans="1:60" ht="30" customHeight="1">
      <c r="A188" s="172"/>
      <c r="B188" s="172"/>
      <c r="C188" s="92" t="s">
        <v>215</v>
      </c>
      <c r="D188" s="12" t="s">
        <v>216</v>
      </c>
      <c r="E188" s="24">
        <v>0</v>
      </c>
      <c r="F188" s="66">
        <v>0</v>
      </c>
      <c r="G188" s="66">
        <f t="shared" si="53"/>
        <v>0</v>
      </c>
      <c r="H188" s="16"/>
      <c r="I188" s="172"/>
      <c r="J188" s="172"/>
      <c r="K188" s="92" t="s">
        <v>215</v>
      </c>
      <c r="L188" s="12" t="s">
        <v>216</v>
      </c>
      <c r="M188" s="24">
        <v>0</v>
      </c>
      <c r="N188" s="66">
        <v>0</v>
      </c>
      <c r="O188" s="66">
        <f t="shared" si="54"/>
        <v>0</v>
      </c>
      <c r="P188" s="17"/>
      <c r="Q188" s="17"/>
      <c r="R188" s="17"/>
      <c r="S188" s="17"/>
      <c r="T188" s="18"/>
      <c r="U188" s="17"/>
      <c r="V188" s="169"/>
      <c r="W188" s="172"/>
      <c r="X188" s="92" t="s">
        <v>215</v>
      </c>
      <c r="Y188" s="12" t="s">
        <v>216</v>
      </c>
      <c r="Z188" s="24">
        <v>0</v>
      </c>
      <c r="AA188" s="66">
        <v>0</v>
      </c>
      <c r="AB188" s="66">
        <f t="shared" si="55"/>
        <v>0</v>
      </c>
      <c r="AC188" s="17"/>
      <c r="AD188" s="17"/>
      <c r="AE188" s="18"/>
      <c r="AF188" s="181"/>
      <c r="AG188" s="188"/>
      <c r="AH188" s="78" t="s">
        <v>215</v>
      </c>
      <c r="AI188" s="20" t="s">
        <v>216</v>
      </c>
      <c r="AJ188" s="30">
        <v>0</v>
      </c>
      <c r="AK188" s="66">
        <v>0</v>
      </c>
      <c r="AL188" s="66">
        <f t="shared" si="56"/>
        <v>0</v>
      </c>
      <c r="AM188" s="17"/>
      <c r="AN188" s="17"/>
      <c r="AO188" s="17"/>
      <c r="AP188" s="17"/>
      <c r="AQ188" s="172"/>
      <c r="AR188" s="172"/>
      <c r="AS188" s="78" t="s">
        <v>215</v>
      </c>
      <c r="AT188" s="20" t="s">
        <v>216</v>
      </c>
      <c r="AU188" s="30">
        <v>0</v>
      </c>
      <c r="AV188" s="66">
        <v>0</v>
      </c>
      <c r="AW188" s="148">
        <v>0</v>
      </c>
      <c r="AX188" s="161"/>
      <c r="AY188" s="17"/>
      <c r="AZ188" s="17"/>
      <c r="BA188" s="172"/>
      <c r="BB188" s="172"/>
      <c r="BC188" s="78" t="s">
        <v>215</v>
      </c>
      <c r="BD188" s="20" t="s">
        <v>216</v>
      </c>
      <c r="BE188" s="30">
        <v>0</v>
      </c>
      <c r="BF188" s="66">
        <v>0</v>
      </c>
      <c r="BG188" s="148">
        <v>0</v>
      </c>
      <c r="BH188" s="161"/>
    </row>
    <row r="189" spans="1:60" ht="30" customHeight="1">
      <c r="A189" s="172"/>
      <c r="B189" s="172"/>
      <c r="C189" s="92" t="s">
        <v>217</v>
      </c>
      <c r="D189" s="12" t="s">
        <v>216</v>
      </c>
      <c r="E189" s="24">
        <v>0</v>
      </c>
      <c r="F189" s="66">
        <v>0</v>
      </c>
      <c r="G189" s="66">
        <f t="shared" si="53"/>
        <v>0</v>
      </c>
      <c r="H189" s="16"/>
      <c r="I189" s="172"/>
      <c r="J189" s="172"/>
      <c r="K189" s="92" t="s">
        <v>217</v>
      </c>
      <c r="L189" s="12" t="s">
        <v>216</v>
      </c>
      <c r="M189" s="24">
        <v>0</v>
      </c>
      <c r="N189" s="66">
        <v>0</v>
      </c>
      <c r="O189" s="66">
        <f t="shared" si="54"/>
        <v>0</v>
      </c>
      <c r="P189" s="17"/>
      <c r="Q189" s="17"/>
      <c r="R189" s="17"/>
      <c r="S189" s="17"/>
      <c r="T189" s="18"/>
      <c r="U189" s="17"/>
      <c r="V189" s="169"/>
      <c r="W189" s="172"/>
      <c r="X189" s="92" t="s">
        <v>217</v>
      </c>
      <c r="Y189" s="12" t="s">
        <v>216</v>
      </c>
      <c r="Z189" s="24">
        <v>0</v>
      </c>
      <c r="AA189" s="66">
        <v>0</v>
      </c>
      <c r="AB189" s="66">
        <f t="shared" si="55"/>
        <v>0</v>
      </c>
      <c r="AC189" s="17"/>
      <c r="AD189" s="17"/>
      <c r="AE189" s="18"/>
      <c r="AF189" s="181"/>
      <c r="AG189" s="188"/>
      <c r="AH189" s="78" t="s">
        <v>217</v>
      </c>
      <c r="AI189" s="20" t="s">
        <v>216</v>
      </c>
      <c r="AJ189" s="30">
        <v>0</v>
      </c>
      <c r="AK189" s="66">
        <v>0</v>
      </c>
      <c r="AL189" s="66">
        <f t="shared" si="56"/>
        <v>0</v>
      </c>
      <c r="AM189" s="17"/>
      <c r="AN189" s="17"/>
      <c r="AO189" s="17"/>
      <c r="AP189" s="17"/>
      <c r="AQ189" s="172"/>
      <c r="AR189" s="172"/>
      <c r="AS189" s="78" t="s">
        <v>217</v>
      </c>
      <c r="AT189" s="20" t="s">
        <v>216</v>
      </c>
      <c r="AU189" s="30">
        <v>0</v>
      </c>
      <c r="AV189" s="66">
        <v>0</v>
      </c>
      <c r="AW189" s="148">
        <v>0</v>
      </c>
      <c r="AX189" s="161"/>
      <c r="AY189" s="17"/>
      <c r="AZ189" s="17"/>
      <c r="BA189" s="172"/>
      <c r="BB189" s="172"/>
      <c r="BC189" s="78" t="s">
        <v>217</v>
      </c>
      <c r="BD189" s="20" t="s">
        <v>216</v>
      </c>
      <c r="BE189" s="30">
        <v>0</v>
      </c>
      <c r="BF189" s="66">
        <v>0</v>
      </c>
      <c r="BG189" s="148">
        <v>0</v>
      </c>
      <c r="BH189" s="161"/>
    </row>
    <row r="190" spans="1:60" ht="30" customHeight="1">
      <c r="A190" s="172"/>
      <c r="B190" s="172"/>
      <c r="C190" s="92" t="s">
        <v>218</v>
      </c>
      <c r="D190" s="12" t="s">
        <v>24</v>
      </c>
      <c r="E190" s="24">
        <v>0</v>
      </c>
      <c r="F190" s="66">
        <v>0</v>
      </c>
      <c r="G190" s="66">
        <f t="shared" si="53"/>
        <v>0</v>
      </c>
      <c r="H190" s="16"/>
      <c r="I190" s="172"/>
      <c r="J190" s="172"/>
      <c r="K190" s="92" t="s">
        <v>218</v>
      </c>
      <c r="L190" s="12" t="s">
        <v>24</v>
      </c>
      <c r="M190" s="24">
        <v>0</v>
      </c>
      <c r="N190" s="66">
        <v>0</v>
      </c>
      <c r="O190" s="66">
        <f t="shared" si="54"/>
        <v>0</v>
      </c>
      <c r="P190" s="17"/>
      <c r="Q190" s="17"/>
      <c r="R190" s="17"/>
      <c r="S190" s="17"/>
      <c r="T190" s="18"/>
      <c r="U190" s="17"/>
      <c r="V190" s="169"/>
      <c r="W190" s="172"/>
      <c r="X190" s="92" t="s">
        <v>218</v>
      </c>
      <c r="Y190" s="12" t="s">
        <v>24</v>
      </c>
      <c r="Z190" s="24">
        <v>0</v>
      </c>
      <c r="AA190" s="66">
        <v>0</v>
      </c>
      <c r="AB190" s="66">
        <f t="shared" si="55"/>
        <v>0</v>
      </c>
      <c r="AC190" s="17"/>
      <c r="AD190" s="17"/>
      <c r="AE190" s="18"/>
      <c r="AF190" s="181"/>
      <c r="AG190" s="188"/>
      <c r="AH190" s="78" t="s">
        <v>218</v>
      </c>
      <c r="AI190" s="20" t="s">
        <v>24</v>
      </c>
      <c r="AJ190" s="30">
        <v>0</v>
      </c>
      <c r="AK190" s="66">
        <v>0</v>
      </c>
      <c r="AL190" s="66">
        <f t="shared" si="56"/>
        <v>0</v>
      </c>
      <c r="AM190" s="17"/>
      <c r="AN190" s="17"/>
      <c r="AO190" s="17"/>
      <c r="AP190" s="17"/>
      <c r="AQ190" s="172"/>
      <c r="AR190" s="172"/>
      <c r="AS190" s="78" t="s">
        <v>218</v>
      </c>
      <c r="AT190" s="20" t="s">
        <v>24</v>
      </c>
      <c r="AU190" s="30">
        <v>0</v>
      </c>
      <c r="AV190" s="66">
        <v>0</v>
      </c>
      <c r="AW190" s="148">
        <v>0</v>
      </c>
      <c r="AX190" s="161"/>
      <c r="AY190" s="17"/>
      <c r="AZ190" s="17"/>
      <c r="BA190" s="172"/>
      <c r="BB190" s="172"/>
      <c r="BC190" s="78" t="s">
        <v>218</v>
      </c>
      <c r="BD190" s="20" t="s">
        <v>24</v>
      </c>
      <c r="BE190" s="30">
        <v>0</v>
      </c>
      <c r="BF190" s="66">
        <v>0</v>
      </c>
      <c r="BG190" s="148">
        <v>0</v>
      </c>
      <c r="BH190" s="161"/>
    </row>
    <row r="191" spans="1:60" ht="30" customHeight="1">
      <c r="A191" s="172"/>
      <c r="B191" s="172"/>
      <c r="C191" s="92" t="s">
        <v>219</v>
      </c>
      <c r="D191" s="12" t="s">
        <v>24</v>
      </c>
      <c r="E191" s="24">
        <v>0</v>
      </c>
      <c r="F191" s="66">
        <v>0</v>
      </c>
      <c r="G191" s="66">
        <f t="shared" si="53"/>
        <v>0</v>
      </c>
      <c r="H191" s="16"/>
      <c r="I191" s="172"/>
      <c r="J191" s="172"/>
      <c r="K191" s="92" t="s">
        <v>219</v>
      </c>
      <c r="L191" s="12" t="s">
        <v>24</v>
      </c>
      <c r="M191" s="24">
        <v>0</v>
      </c>
      <c r="N191" s="66">
        <v>0</v>
      </c>
      <c r="O191" s="66">
        <f t="shared" si="54"/>
        <v>0</v>
      </c>
      <c r="P191" s="17"/>
      <c r="Q191" s="17"/>
      <c r="R191" s="17"/>
      <c r="S191" s="17"/>
      <c r="T191" s="18"/>
      <c r="U191" s="17"/>
      <c r="V191" s="169"/>
      <c r="W191" s="172"/>
      <c r="X191" s="92" t="s">
        <v>219</v>
      </c>
      <c r="Y191" s="12" t="s">
        <v>24</v>
      </c>
      <c r="Z191" s="24">
        <v>0</v>
      </c>
      <c r="AA191" s="66">
        <v>0</v>
      </c>
      <c r="AB191" s="66">
        <f t="shared" si="55"/>
        <v>0</v>
      </c>
      <c r="AC191" s="17"/>
      <c r="AD191" s="17"/>
      <c r="AE191" s="18"/>
      <c r="AF191" s="181"/>
      <c r="AG191" s="188"/>
      <c r="AH191" s="78" t="s">
        <v>219</v>
      </c>
      <c r="AI191" s="20" t="s">
        <v>24</v>
      </c>
      <c r="AJ191" s="30">
        <v>0</v>
      </c>
      <c r="AK191" s="66">
        <v>0</v>
      </c>
      <c r="AL191" s="66">
        <f t="shared" si="56"/>
        <v>0</v>
      </c>
      <c r="AM191" s="17"/>
      <c r="AN191" s="17"/>
      <c r="AO191" s="17"/>
      <c r="AP191" s="17"/>
      <c r="AQ191" s="172"/>
      <c r="AR191" s="172"/>
      <c r="AS191" s="78" t="s">
        <v>219</v>
      </c>
      <c r="AT191" s="20" t="s">
        <v>24</v>
      </c>
      <c r="AU191" s="30">
        <v>0</v>
      </c>
      <c r="AV191" s="66">
        <v>0</v>
      </c>
      <c r="AW191" s="148">
        <v>0</v>
      </c>
      <c r="AX191" s="161"/>
      <c r="AY191" s="17"/>
      <c r="AZ191" s="17"/>
      <c r="BA191" s="172"/>
      <c r="BB191" s="172"/>
      <c r="BC191" s="78" t="s">
        <v>219</v>
      </c>
      <c r="BD191" s="20" t="s">
        <v>24</v>
      </c>
      <c r="BE191" s="30">
        <v>0</v>
      </c>
      <c r="BF191" s="66">
        <v>0</v>
      </c>
      <c r="BG191" s="148">
        <v>0</v>
      </c>
      <c r="BH191" s="161"/>
    </row>
    <row r="192" spans="1:60" ht="30" customHeight="1">
      <c r="A192" s="172"/>
      <c r="B192" s="172"/>
      <c r="C192" s="92" t="s">
        <v>220</v>
      </c>
      <c r="D192" s="12" t="s">
        <v>24</v>
      </c>
      <c r="E192" s="24">
        <v>0</v>
      </c>
      <c r="F192" s="66">
        <v>0</v>
      </c>
      <c r="G192" s="66">
        <f t="shared" si="53"/>
        <v>0</v>
      </c>
      <c r="H192" s="16"/>
      <c r="I192" s="172"/>
      <c r="J192" s="172"/>
      <c r="K192" s="92" t="s">
        <v>220</v>
      </c>
      <c r="L192" s="12" t="s">
        <v>24</v>
      </c>
      <c r="M192" s="24">
        <v>0</v>
      </c>
      <c r="N192" s="66">
        <v>0</v>
      </c>
      <c r="O192" s="66">
        <f t="shared" si="54"/>
        <v>0</v>
      </c>
      <c r="P192" s="17"/>
      <c r="Q192" s="17"/>
      <c r="R192" s="17"/>
      <c r="S192" s="17"/>
      <c r="T192" s="18"/>
      <c r="U192" s="17"/>
      <c r="V192" s="169"/>
      <c r="W192" s="172"/>
      <c r="X192" s="92" t="s">
        <v>220</v>
      </c>
      <c r="Y192" s="12" t="s">
        <v>24</v>
      </c>
      <c r="Z192" s="24">
        <v>0</v>
      </c>
      <c r="AA192" s="66">
        <v>0</v>
      </c>
      <c r="AB192" s="66">
        <f t="shared" si="55"/>
        <v>0</v>
      </c>
      <c r="AC192" s="17"/>
      <c r="AD192" s="17"/>
      <c r="AE192" s="18"/>
      <c r="AF192" s="181"/>
      <c r="AG192" s="188"/>
      <c r="AH192" s="78" t="s">
        <v>220</v>
      </c>
      <c r="AI192" s="20" t="s">
        <v>24</v>
      </c>
      <c r="AJ192" s="30">
        <v>0</v>
      </c>
      <c r="AK192" s="66">
        <v>0</v>
      </c>
      <c r="AL192" s="66">
        <f t="shared" si="56"/>
        <v>0</v>
      </c>
      <c r="AM192" s="17"/>
      <c r="AN192" s="17"/>
      <c r="AO192" s="17"/>
      <c r="AP192" s="17"/>
      <c r="AQ192" s="172"/>
      <c r="AR192" s="172"/>
      <c r="AS192" s="78" t="s">
        <v>220</v>
      </c>
      <c r="AT192" s="20" t="s">
        <v>24</v>
      </c>
      <c r="AU192" s="30">
        <v>0</v>
      </c>
      <c r="AV192" s="66">
        <v>0</v>
      </c>
      <c r="AW192" s="148">
        <v>0</v>
      </c>
      <c r="AX192" s="161"/>
      <c r="AY192" s="17"/>
      <c r="AZ192" s="17"/>
      <c r="BA192" s="172"/>
      <c r="BB192" s="172"/>
      <c r="BC192" s="78" t="s">
        <v>220</v>
      </c>
      <c r="BD192" s="20" t="s">
        <v>24</v>
      </c>
      <c r="BE192" s="30">
        <v>0</v>
      </c>
      <c r="BF192" s="66">
        <v>0</v>
      </c>
      <c r="BG192" s="148">
        <v>0</v>
      </c>
      <c r="BH192" s="161"/>
    </row>
    <row r="193" spans="1:60" ht="30" customHeight="1">
      <c r="A193" s="172"/>
      <c r="B193" s="172"/>
      <c r="C193" s="92" t="s">
        <v>221</v>
      </c>
      <c r="D193" s="12" t="s">
        <v>24</v>
      </c>
      <c r="E193" s="24">
        <v>0</v>
      </c>
      <c r="F193" s="66">
        <v>0</v>
      </c>
      <c r="G193" s="66">
        <f t="shared" si="53"/>
        <v>0</v>
      </c>
      <c r="H193" s="16"/>
      <c r="I193" s="172"/>
      <c r="J193" s="172"/>
      <c r="K193" s="92" t="s">
        <v>221</v>
      </c>
      <c r="L193" s="12" t="s">
        <v>24</v>
      </c>
      <c r="M193" s="24">
        <v>0</v>
      </c>
      <c r="N193" s="66">
        <v>0</v>
      </c>
      <c r="O193" s="66">
        <f t="shared" si="54"/>
        <v>0</v>
      </c>
      <c r="P193" s="17"/>
      <c r="Q193" s="17"/>
      <c r="R193" s="17"/>
      <c r="S193" s="17"/>
      <c r="T193" s="18"/>
      <c r="U193" s="17"/>
      <c r="V193" s="169"/>
      <c r="W193" s="172"/>
      <c r="X193" s="92" t="s">
        <v>221</v>
      </c>
      <c r="Y193" s="12" t="s">
        <v>24</v>
      </c>
      <c r="Z193" s="24">
        <v>0</v>
      </c>
      <c r="AA193" s="66">
        <v>0</v>
      </c>
      <c r="AB193" s="66">
        <f t="shared" si="55"/>
        <v>0</v>
      </c>
      <c r="AC193" s="17"/>
      <c r="AD193" s="17"/>
      <c r="AE193" s="18"/>
      <c r="AF193" s="181"/>
      <c r="AG193" s="188"/>
      <c r="AH193" s="78" t="s">
        <v>221</v>
      </c>
      <c r="AI193" s="20" t="s">
        <v>24</v>
      </c>
      <c r="AJ193" s="30">
        <v>0</v>
      </c>
      <c r="AK193" s="66">
        <v>0</v>
      </c>
      <c r="AL193" s="66">
        <f t="shared" si="56"/>
        <v>0</v>
      </c>
      <c r="AM193" s="17"/>
      <c r="AN193" s="17"/>
      <c r="AO193" s="17"/>
      <c r="AP193" s="17"/>
      <c r="AQ193" s="172"/>
      <c r="AR193" s="172"/>
      <c r="AS193" s="78" t="s">
        <v>221</v>
      </c>
      <c r="AT193" s="20" t="s">
        <v>24</v>
      </c>
      <c r="AU193" s="30">
        <v>0</v>
      </c>
      <c r="AV193" s="66">
        <v>0</v>
      </c>
      <c r="AW193" s="148">
        <v>0</v>
      </c>
      <c r="AX193" s="161"/>
      <c r="AY193" s="17"/>
      <c r="AZ193" s="17"/>
      <c r="BA193" s="172"/>
      <c r="BB193" s="172"/>
      <c r="BC193" s="78" t="s">
        <v>221</v>
      </c>
      <c r="BD193" s="20" t="s">
        <v>24</v>
      </c>
      <c r="BE193" s="30">
        <v>0</v>
      </c>
      <c r="BF193" s="66">
        <v>0</v>
      </c>
      <c r="BG193" s="148">
        <v>0</v>
      </c>
      <c r="BH193" s="161"/>
    </row>
    <row r="194" spans="1:60" ht="30" customHeight="1">
      <c r="A194" s="172"/>
      <c r="B194" s="172"/>
      <c r="C194" s="92" t="s">
        <v>222</v>
      </c>
      <c r="D194" s="12" t="s">
        <v>24</v>
      </c>
      <c r="E194" s="24">
        <v>0</v>
      </c>
      <c r="F194" s="66">
        <v>0</v>
      </c>
      <c r="G194" s="66">
        <f t="shared" si="53"/>
        <v>0</v>
      </c>
      <c r="H194" s="16"/>
      <c r="I194" s="172"/>
      <c r="J194" s="172"/>
      <c r="K194" s="92" t="s">
        <v>222</v>
      </c>
      <c r="L194" s="12" t="s">
        <v>24</v>
      </c>
      <c r="M194" s="24">
        <v>0</v>
      </c>
      <c r="N194" s="66">
        <v>0</v>
      </c>
      <c r="O194" s="66">
        <f t="shared" si="54"/>
        <v>0</v>
      </c>
      <c r="P194" s="17"/>
      <c r="Q194" s="17"/>
      <c r="R194" s="17"/>
      <c r="S194" s="17"/>
      <c r="T194" s="18"/>
      <c r="U194" s="17"/>
      <c r="V194" s="169"/>
      <c r="W194" s="172"/>
      <c r="X194" s="92" t="s">
        <v>222</v>
      </c>
      <c r="Y194" s="12" t="s">
        <v>24</v>
      </c>
      <c r="Z194" s="24">
        <v>0</v>
      </c>
      <c r="AA194" s="66">
        <v>0</v>
      </c>
      <c r="AB194" s="66">
        <f t="shared" si="55"/>
        <v>0</v>
      </c>
      <c r="AC194" s="17"/>
      <c r="AD194" s="17"/>
      <c r="AE194" s="18"/>
      <c r="AF194" s="181"/>
      <c r="AG194" s="188"/>
      <c r="AH194" s="78" t="s">
        <v>222</v>
      </c>
      <c r="AI194" s="20" t="s">
        <v>24</v>
      </c>
      <c r="AJ194" s="30">
        <v>0</v>
      </c>
      <c r="AK194" s="66">
        <v>0</v>
      </c>
      <c r="AL194" s="66">
        <f t="shared" si="56"/>
        <v>0</v>
      </c>
      <c r="AM194" s="17"/>
      <c r="AN194" s="17"/>
      <c r="AO194" s="17"/>
      <c r="AP194" s="17"/>
      <c r="AQ194" s="172"/>
      <c r="AR194" s="172"/>
      <c r="AS194" s="78" t="s">
        <v>222</v>
      </c>
      <c r="AT194" s="20" t="s">
        <v>24</v>
      </c>
      <c r="AU194" s="30">
        <v>0</v>
      </c>
      <c r="AV194" s="66">
        <v>0</v>
      </c>
      <c r="AW194" s="148">
        <v>0</v>
      </c>
      <c r="AX194" s="161"/>
      <c r="AY194" s="17"/>
      <c r="AZ194" s="17"/>
      <c r="BA194" s="172"/>
      <c r="BB194" s="172"/>
      <c r="BC194" s="78" t="s">
        <v>222</v>
      </c>
      <c r="BD194" s="20" t="s">
        <v>24</v>
      </c>
      <c r="BE194" s="30">
        <v>0</v>
      </c>
      <c r="BF194" s="66">
        <v>0</v>
      </c>
      <c r="BG194" s="148">
        <v>0</v>
      </c>
      <c r="BH194" s="161"/>
    </row>
    <row r="195" spans="1:60" ht="30" customHeight="1">
      <c r="A195" s="172"/>
      <c r="B195" s="172"/>
      <c r="C195" s="92" t="s">
        <v>223</v>
      </c>
      <c r="D195" s="12" t="s">
        <v>24</v>
      </c>
      <c r="E195" s="24">
        <v>0</v>
      </c>
      <c r="F195" s="66">
        <v>0</v>
      </c>
      <c r="G195" s="66">
        <f t="shared" si="53"/>
        <v>0</v>
      </c>
      <c r="H195" s="16"/>
      <c r="I195" s="172"/>
      <c r="J195" s="172"/>
      <c r="K195" s="92" t="s">
        <v>223</v>
      </c>
      <c r="L195" s="12" t="s">
        <v>24</v>
      </c>
      <c r="M195" s="24">
        <v>0</v>
      </c>
      <c r="N195" s="66">
        <v>0</v>
      </c>
      <c r="O195" s="66">
        <f t="shared" si="54"/>
        <v>0</v>
      </c>
      <c r="P195" s="17"/>
      <c r="Q195" s="17"/>
      <c r="R195" s="17"/>
      <c r="S195" s="17"/>
      <c r="T195" s="18"/>
      <c r="U195" s="17"/>
      <c r="V195" s="169"/>
      <c r="W195" s="172"/>
      <c r="X195" s="92" t="s">
        <v>223</v>
      </c>
      <c r="Y195" s="12" t="s">
        <v>24</v>
      </c>
      <c r="Z195" s="24">
        <v>0</v>
      </c>
      <c r="AA195" s="66">
        <v>0</v>
      </c>
      <c r="AB195" s="66">
        <f t="shared" si="55"/>
        <v>0</v>
      </c>
      <c r="AC195" s="17"/>
      <c r="AD195" s="17"/>
      <c r="AE195" s="18"/>
      <c r="AF195" s="181"/>
      <c r="AG195" s="188"/>
      <c r="AH195" s="78" t="s">
        <v>223</v>
      </c>
      <c r="AI195" s="20" t="s">
        <v>24</v>
      </c>
      <c r="AJ195" s="30">
        <v>0</v>
      </c>
      <c r="AK195" s="66">
        <v>0</v>
      </c>
      <c r="AL195" s="66">
        <f t="shared" si="56"/>
        <v>0</v>
      </c>
      <c r="AM195" s="17"/>
      <c r="AN195" s="17"/>
      <c r="AO195" s="17"/>
      <c r="AP195" s="17"/>
      <c r="AQ195" s="172"/>
      <c r="AR195" s="172"/>
      <c r="AS195" s="78" t="s">
        <v>223</v>
      </c>
      <c r="AT195" s="20" t="s">
        <v>24</v>
      </c>
      <c r="AU195" s="30">
        <v>0</v>
      </c>
      <c r="AV195" s="66">
        <v>0</v>
      </c>
      <c r="AW195" s="148">
        <v>0</v>
      </c>
      <c r="AX195" s="161"/>
      <c r="AY195" s="17"/>
      <c r="AZ195" s="17"/>
      <c r="BA195" s="172"/>
      <c r="BB195" s="172"/>
      <c r="BC195" s="78" t="s">
        <v>223</v>
      </c>
      <c r="BD195" s="20" t="s">
        <v>24</v>
      </c>
      <c r="BE195" s="30">
        <v>0</v>
      </c>
      <c r="BF195" s="66">
        <v>0</v>
      </c>
      <c r="BG195" s="148">
        <v>0</v>
      </c>
      <c r="BH195" s="161"/>
    </row>
    <row r="196" spans="1:60" ht="30" customHeight="1">
      <c r="A196" s="172"/>
      <c r="B196" s="172"/>
      <c r="C196" s="92" t="s">
        <v>224</v>
      </c>
      <c r="D196" s="12" t="s">
        <v>24</v>
      </c>
      <c r="E196" s="24">
        <v>0</v>
      </c>
      <c r="F196" s="66">
        <v>0</v>
      </c>
      <c r="G196" s="66">
        <f t="shared" si="53"/>
        <v>0</v>
      </c>
      <c r="H196" s="16"/>
      <c r="I196" s="172"/>
      <c r="J196" s="172"/>
      <c r="K196" s="92" t="s">
        <v>224</v>
      </c>
      <c r="L196" s="12" t="s">
        <v>24</v>
      </c>
      <c r="M196" s="24">
        <v>0</v>
      </c>
      <c r="N196" s="66">
        <v>0</v>
      </c>
      <c r="O196" s="66">
        <f t="shared" si="54"/>
        <v>0</v>
      </c>
      <c r="P196" s="17"/>
      <c r="Q196" s="17"/>
      <c r="R196" s="17"/>
      <c r="S196" s="17"/>
      <c r="T196" s="18"/>
      <c r="U196" s="17"/>
      <c r="V196" s="169"/>
      <c r="W196" s="172"/>
      <c r="X196" s="92" t="s">
        <v>224</v>
      </c>
      <c r="Y196" s="12" t="s">
        <v>24</v>
      </c>
      <c r="Z196" s="24">
        <v>0</v>
      </c>
      <c r="AA196" s="66">
        <v>0</v>
      </c>
      <c r="AB196" s="66">
        <f t="shared" si="55"/>
        <v>0</v>
      </c>
      <c r="AC196" s="17"/>
      <c r="AD196" s="17"/>
      <c r="AE196" s="18"/>
      <c r="AF196" s="181"/>
      <c r="AG196" s="188"/>
      <c r="AH196" s="78" t="s">
        <v>224</v>
      </c>
      <c r="AI196" s="20" t="s">
        <v>24</v>
      </c>
      <c r="AJ196" s="30">
        <v>0</v>
      </c>
      <c r="AK196" s="66">
        <v>0</v>
      </c>
      <c r="AL196" s="66">
        <f t="shared" si="56"/>
        <v>0</v>
      </c>
      <c r="AM196" s="17"/>
      <c r="AN196" s="17"/>
      <c r="AO196" s="17"/>
      <c r="AP196" s="17"/>
      <c r="AQ196" s="172"/>
      <c r="AR196" s="172"/>
      <c r="AS196" s="78" t="s">
        <v>224</v>
      </c>
      <c r="AT196" s="20" t="s">
        <v>24</v>
      </c>
      <c r="AU196" s="30">
        <v>0</v>
      </c>
      <c r="AV196" s="66">
        <v>0</v>
      </c>
      <c r="AW196" s="148">
        <v>0</v>
      </c>
      <c r="AX196" s="161"/>
      <c r="AY196" s="17"/>
      <c r="AZ196" s="17"/>
      <c r="BA196" s="172"/>
      <c r="BB196" s="172"/>
      <c r="BC196" s="78" t="s">
        <v>224</v>
      </c>
      <c r="BD196" s="20" t="s">
        <v>24</v>
      </c>
      <c r="BE196" s="30">
        <v>0</v>
      </c>
      <c r="BF196" s="66">
        <v>0</v>
      </c>
      <c r="BG196" s="148">
        <v>0</v>
      </c>
      <c r="BH196" s="161"/>
    </row>
    <row r="197" spans="1:60" ht="30" customHeight="1">
      <c r="A197" s="172"/>
      <c r="B197" s="172"/>
      <c r="C197" s="92" t="s">
        <v>225</v>
      </c>
      <c r="D197" s="12" t="s">
        <v>226</v>
      </c>
      <c r="E197" s="24">
        <v>0</v>
      </c>
      <c r="F197" s="66">
        <v>0</v>
      </c>
      <c r="G197" s="66">
        <f t="shared" si="53"/>
        <v>0</v>
      </c>
      <c r="H197" s="16"/>
      <c r="I197" s="172"/>
      <c r="J197" s="172"/>
      <c r="K197" s="92" t="s">
        <v>225</v>
      </c>
      <c r="L197" s="12" t="s">
        <v>226</v>
      </c>
      <c r="M197" s="24">
        <v>0</v>
      </c>
      <c r="N197" s="66">
        <v>0</v>
      </c>
      <c r="O197" s="66">
        <f t="shared" si="54"/>
        <v>0</v>
      </c>
      <c r="P197" s="17"/>
      <c r="Q197" s="17"/>
      <c r="R197" s="17"/>
      <c r="S197" s="17"/>
      <c r="T197" s="18"/>
      <c r="U197" s="17"/>
      <c r="V197" s="169"/>
      <c r="W197" s="172"/>
      <c r="X197" s="92" t="s">
        <v>225</v>
      </c>
      <c r="Y197" s="12" t="s">
        <v>226</v>
      </c>
      <c r="Z197" s="24">
        <v>0</v>
      </c>
      <c r="AA197" s="66">
        <v>0</v>
      </c>
      <c r="AB197" s="66">
        <f t="shared" si="55"/>
        <v>0</v>
      </c>
      <c r="AC197" s="17"/>
      <c r="AD197" s="17"/>
      <c r="AE197" s="18"/>
      <c r="AF197" s="181"/>
      <c r="AG197" s="188"/>
      <c r="AH197" s="78" t="s">
        <v>225</v>
      </c>
      <c r="AI197" s="20" t="s">
        <v>226</v>
      </c>
      <c r="AJ197" s="30">
        <v>0</v>
      </c>
      <c r="AK197" s="66">
        <v>0</v>
      </c>
      <c r="AL197" s="66">
        <f t="shared" si="56"/>
        <v>0</v>
      </c>
      <c r="AM197" s="17"/>
      <c r="AN197" s="17"/>
      <c r="AO197" s="17"/>
      <c r="AP197" s="17"/>
      <c r="AQ197" s="172"/>
      <c r="AR197" s="172"/>
      <c r="AS197" s="78" t="s">
        <v>225</v>
      </c>
      <c r="AT197" s="20" t="s">
        <v>226</v>
      </c>
      <c r="AU197" s="30">
        <v>0</v>
      </c>
      <c r="AV197" s="66">
        <v>0</v>
      </c>
      <c r="AW197" s="148">
        <v>0</v>
      </c>
      <c r="AX197" s="161"/>
      <c r="AY197" s="17"/>
      <c r="AZ197" s="17"/>
      <c r="BA197" s="172"/>
      <c r="BB197" s="172"/>
      <c r="BC197" s="78" t="s">
        <v>225</v>
      </c>
      <c r="BD197" s="20" t="s">
        <v>226</v>
      </c>
      <c r="BE197" s="30">
        <v>0</v>
      </c>
      <c r="BF197" s="66">
        <v>0</v>
      </c>
      <c r="BG197" s="148">
        <v>0</v>
      </c>
      <c r="BH197" s="161"/>
    </row>
    <row r="198" spans="1:60" ht="30" customHeight="1">
      <c r="A198" s="172"/>
      <c r="B198" s="172"/>
      <c r="C198" s="92" t="s">
        <v>227</v>
      </c>
      <c r="D198" s="12" t="s">
        <v>216</v>
      </c>
      <c r="E198" s="24">
        <v>0</v>
      </c>
      <c r="F198" s="66">
        <v>0</v>
      </c>
      <c r="G198" s="66">
        <f t="shared" si="53"/>
        <v>0</v>
      </c>
      <c r="H198" s="16"/>
      <c r="I198" s="172"/>
      <c r="J198" s="172"/>
      <c r="K198" s="92" t="s">
        <v>227</v>
      </c>
      <c r="L198" s="12" t="s">
        <v>216</v>
      </c>
      <c r="M198" s="24">
        <v>0</v>
      </c>
      <c r="N198" s="66">
        <v>0</v>
      </c>
      <c r="O198" s="66">
        <f t="shared" si="54"/>
        <v>0</v>
      </c>
      <c r="P198" s="17"/>
      <c r="Q198" s="17"/>
      <c r="R198" s="17"/>
      <c r="S198" s="17"/>
      <c r="T198" s="18"/>
      <c r="U198" s="17"/>
      <c r="V198" s="169"/>
      <c r="W198" s="172"/>
      <c r="X198" s="92" t="s">
        <v>227</v>
      </c>
      <c r="Y198" s="12" t="s">
        <v>216</v>
      </c>
      <c r="Z198" s="24">
        <v>0</v>
      </c>
      <c r="AA198" s="66">
        <v>0</v>
      </c>
      <c r="AB198" s="66">
        <f t="shared" si="55"/>
        <v>0</v>
      </c>
      <c r="AC198" s="17"/>
      <c r="AD198" s="17"/>
      <c r="AE198" s="18"/>
      <c r="AF198" s="181"/>
      <c r="AG198" s="188"/>
      <c r="AH198" s="78" t="s">
        <v>227</v>
      </c>
      <c r="AI198" s="20" t="s">
        <v>216</v>
      </c>
      <c r="AJ198" s="30">
        <v>0</v>
      </c>
      <c r="AK198" s="66">
        <v>0</v>
      </c>
      <c r="AL198" s="66">
        <f t="shared" si="56"/>
        <v>0</v>
      </c>
      <c r="AM198" s="17"/>
      <c r="AN198" s="17"/>
      <c r="AO198" s="17"/>
      <c r="AP198" s="17"/>
      <c r="AQ198" s="172"/>
      <c r="AR198" s="172"/>
      <c r="AS198" s="78" t="s">
        <v>227</v>
      </c>
      <c r="AT198" s="20" t="s">
        <v>216</v>
      </c>
      <c r="AU198" s="30">
        <v>0</v>
      </c>
      <c r="AV198" s="66">
        <v>0</v>
      </c>
      <c r="AW198" s="148">
        <v>0</v>
      </c>
      <c r="AX198" s="161"/>
      <c r="AY198" s="17"/>
      <c r="AZ198" s="17"/>
      <c r="BA198" s="172"/>
      <c r="BB198" s="172"/>
      <c r="BC198" s="78" t="s">
        <v>227</v>
      </c>
      <c r="BD198" s="20" t="s">
        <v>216</v>
      </c>
      <c r="BE198" s="30">
        <v>0</v>
      </c>
      <c r="BF198" s="66">
        <v>0</v>
      </c>
      <c r="BG198" s="148">
        <v>0</v>
      </c>
      <c r="BH198" s="161"/>
    </row>
    <row r="199" spans="1:60" ht="30" customHeight="1">
      <c r="A199" s="172"/>
      <c r="B199" s="172"/>
      <c r="C199" s="92" t="s">
        <v>228</v>
      </c>
      <c r="D199" s="12" t="s">
        <v>229</v>
      </c>
      <c r="E199" s="24">
        <v>0</v>
      </c>
      <c r="F199" s="66">
        <v>0</v>
      </c>
      <c r="G199" s="66">
        <f t="shared" si="53"/>
        <v>0</v>
      </c>
      <c r="H199" s="16"/>
      <c r="I199" s="172"/>
      <c r="J199" s="172"/>
      <c r="K199" s="92" t="s">
        <v>228</v>
      </c>
      <c r="L199" s="12" t="s">
        <v>229</v>
      </c>
      <c r="M199" s="24">
        <v>0</v>
      </c>
      <c r="N199" s="66">
        <v>0</v>
      </c>
      <c r="O199" s="66">
        <f t="shared" si="54"/>
        <v>0</v>
      </c>
      <c r="P199" s="17"/>
      <c r="Q199" s="17"/>
      <c r="R199" s="17"/>
      <c r="S199" s="17"/>
      <c r="T199" s="18"/>
      <c r="U199" s="17"/>
      <c r="V199" s="169"/>
      <c r="W199" s="172"/>
      <c r="X199" s="92" t="s">
        <v>228</v>
      </c>
      <c r="Y199" s="12" t="s">
        <v>229</v>
      </c>
      <c r="Z199" s="24">
        <v>0</v>
      </c>
      <c r="AA199" s="66">
        <v>0</v>
      </c>
      <c r="AB199" s="66">
        <f t="shared" si="55"/>
        <v>0</v>
      </c>
      <c r="AC199" s="17"/>
      <c r="AD199" s="17"/>
      <c r="AE199" s="18"/>
      <c r="AF199" s="181"/>
      <c r="AG199" s="188"/>
      <c r="AH199" s="78" t="s">
        <v>228</v>
      </c>
      <c r="AI199" s="20" t="s">
        <v>229</v>
      </c>
      <c r="AJ199" s="30">
        <v>0</v>
      </c>
      <c r="AK199" s="66">
        <v>0</v>
      </c>
      <c r="AL199" s="66">
        <f t="shared" si="56"/>
        <v>0</v>
      </c>
      <c r="AM199" s="17"/>
      <c r="AN199" s="17"/>
      <c r="AO199" s="17"/>
      <c r="AP199" s="17"/>
      <c r="AQ199" s="172"/>
      <c r="AR199" s="172"/>
      <c r="AS199" s="78" t="s">
        <v>228</v>
      </c>
      <c r="AT199" s="20" t="s">
        <v>229</v>
      </c>
      <c r="AU199" s="30">
        <v>0</v>
      </c>
      <c r="AV199" s="66">
        <v>0</v>
      </c>
      <c r="AW199" s="148">
        <v>0</v>
      </c>
      <c r="AX199" s="161"/>
      <c r="AY199" s="17"/>
      <c r="AZ199" s="17"/>
      <c r="BA199" s="172"/>
      <c r="BB199" s="172"/>
      <c r="BC199" s="78" t="s">
        <v>228</v>
      </c>
      <c r="BD199" s="20" t="s">
        <v>229</v>
      </c>
      <c r="BE199" s="30">
        <v>0</v>
      </c>
      <c r="BF199" s="66">
        <v>0</v>
      </c>
      <c r="BG199" s="148">
        <v>0</v>
      </c>
      <c r="BH199" s="161"/>
    </row>
    <row r="200" spans="1:60" ht="30" customHeight="1">
      <c r="A200" s="172"/>
      <c r="B200" s="172"/>
      <c r="C200" s="92" t="s">
        <v>230</v>
      </c>
      <c r="D200" s="12" t="s">
        <v>24</v>
      </c>
      <c r="E200" s="24">
        <v>0</v>
      </c>
      <c r="F200" s="66">
        <v>0</v>
      </c>
      <c r="G200" s="66">
        <f t="shared" si="53"/>
        <v>0</v>
      </c>
      <c r="H200" s="16"/>
      <c r="I200" s="172"/>
      <c r="J200" s="172"/>
      <c r="K200" s="92" t="s">
        <v>230</v>
      </c>
      <c r="L200" s="12" t="s">
        <v>24</v>
      </c>
      <c r="M200" s="24">
        <v>0</v>
      </c>
      <c r="N200" s="66">
        <v>0</v>
      </c>
      <c r="O200" s="66">
        <f t="shared" si="54"/>
        <v>0</v>
      </c>
      <c r="P200" s="17"/>
      <c r="Q200" s="17"/>
      <c r="R200" s="17"/>
      <c r="S200" s="17"/>
      <c r="T200" s="18"/>
      <c r="U200" s="17"/>
      <c r="V200" s="169"/>
      <c r="W200" s="172"/>
      <c r="X200" s="92" t="s">
        <v>230</v>
      </c>
      <c r="Y200" s="12" t="s">
        <v>24</v>
      </c>
      <c r="Z200" s="24">
        <v>0</v>
      </c>
      <c r="AA200" s="66">
        <v>0</v>
      </c>
      <c r="AB200" s="66">
        <f t="shared" si="55"/>
        <v>0</v>
      </c>
      <c r="AC200" s="17"/>
      <c r="AD200" s="17"/>
      <c r="AE200" s="18"/>
      <c r="AF200" s="181"/>
      <c r="AG200" s="188"/>
      <c r="AH200" s="78" t="s">
        <v>230</v>
      </c>
      <c r="AI200" s="20" t="s">
        <v>24</v>
      </c>
      <c r="AJ200" s="30">
        <v>0</v>
      </c>
      <c r="AK200" s="66">
        <v>0</v>
      </c>
      <c r="AL200" s="66">
        <f t="shared" si="56"/>
        <v>0</v>
      </c>
      <c r="AM200" s="17"/>
      <c r="AN200" s="17"/>
      <c r="AO200" s="17"/>
      <c r="AP200" s="17"/>
      <c r="AQ200" s="172"/>
      <c r="AR200" s="172"/>
      <c r="AS200" s="78" t="s">
        <v>230</v>
      </c>
      <c r="AT200" s="20" t="s">
        <v>24</v>
      </c>
      <c r="AU200" s="30">
        <v>0</v>
      </c>
      <c r="AV200" s="66">
        <v>0</v>
      </c>
      <c r="AW200" s="148">
        <v>0</v>
      </c>
      <c r="AX200" s="161"/>
      <c r="AY200" s="17"/>
      <c r="AZ200" s="17"/>
      <c r="BA200" s="172"/>
      <c r="BB200" s="172"/>
      <c r="BC200" s="78" t="s">
        <v>230</v>
      </c>
      <c r="BD200" s="20" t="s">
        <v>24</v>
      </c>
      <c r="BE200" s="30">
        <v>0</v>
      </c>
      <c r="BF200" s="66">
        <v>0</v>
      </c>
      <c r="BG200" s="148">
        <v>0</v>
      </c>
      <c r="BH200" s="161"/>
    </row>
    <row r="201" spans="1:60" ht="30" customHeight="1">
      <c r="A201" s="172"/>
      <c r="B201" s="172"/>
      <c r="C201" s="92" t="s">
        <v>231</v>
      </c>
      <c r="D201" s="12" t="s">
        <v>24</v>
      </c>
      <c r="E201" s="24">
        <v>0</v>
      </c>
      <c r="F201" s="66">
        <v>0</v>
      </c>
      <c r="G201" s="66">
        <f t="shared" si="53"/>
        <v>0</v>
      </c>
      <c r="H201" s="16"/>
      <c r="I201" s="172"/>
      <c r="J201" s="172"/>
      <c r="K201" s="92" t="s">
        <v>231</v>
      </c>
      <c r="L201" s="12" t="s">
        <v>24</v>
      </c>
      <c r="M201" s="24">
        <v>0</v>
      </c>
      <c r="N201" s="66">
        <v>0</v>
      </c>
      <c r="O201" s="66">
        <f t="shared" si="54"/>
        <v>0</v>
      </c>
      <c r="P201" s="17"/>
      <c r="Q201" s="17"/>
      <c r="R201" s="17"/>
      <c r="S201" s="17"/>
      <c r="T201" s="18"/>
      <c r="U201" s="17"/>
      <c r="V201" s="169"/>
      <c r="W201" s="172"/>
      <c r="X201" s="92" t="s">
        <v>231</v>
      </c>
      <c r="Y201" s="12" t="s">
        <v>24</v>
      </c>
      <c r="Z201" s="24">
        <v>0</v>
      </c>
      <c r="AA201" s="66">
        <v>0</v>
      </c>
      <c r="AB201" s="66">
        <f t="shared" si="55"/>
        <v>0</v>
      </c>
      <c r="AC201" s="17"/>
      <c r="AD201" s="17"/>
      <c r="AE201" s="18"/>
      <c r="AF201" s="181"/>
      <c r="AG201" s="188"/>
      <c r="AH201" s="78" t="s">
        <v>231</v>
      </c>
      <c r="AI201" s="20" t="s">
        <v>24</v>
      </c>
      <c r="AJ201" s="30">
        <v>0</v>
      </c>
      <c r="AK201" s="66">
        <v>0</v>
      </c>
      <c r="AL201" s="66">
        <f t="shared" si="56"/>
        <v>0</v>
      </c>
      <c r="AM201" s="17"/>
      <c r="AN201" s="17"/>
      <c r="AO201" s="17"/>
      <c r="AP201" s="17"/>
      <c r="AQ201" s="172"/>
      <c r="AR201" s="172"/>
      <c r="AS201" s="78" t="s">
        <v>231</v>
      </c>
      <c r="AT201" s="20" t="s">
        <v>24</v>
      </c>
      <c r="AU201" s="30">
        <v>0</v>
      </c>
      <c r="AV201" s="66">
        <v>0</v>
      </c>
      <c r="AW201" s="148">
        <v>0</v>
      </c>
      <c r="AX201" s="161"/>
      <c r="AY201" s="17"/>
      <c r="AZ201" s="17"/>
      <c r="BA201" s="172"/>
      <c r="BB201" s="172"/>
      <c r="BC201" s="78" t="s">
        <v>231</v>
      </c>
      <c r="BD201" s="20" t="s">
        <v>24</v>
      </c>
      <c r="BE201" s="30">
        <v>0</v>
      </c>
      <c r="BF201" s="66">
        <v>0</v>
      </c>
      <c r="BG201" s="148">
        <v>0</v>
      </c>
      <c r="BH201" s="161"/>
    </row>
    <row r="202" spans="1:60" ht="30" customHeight="1">
      <c r="A202" s="172"/>
      <c r="B202" s="172"/>
      <c r="C202" s="92" t="s">
        <v>232</v>
      </c>
      <c r="D202" s="12" t="s">
        <v>233</v>
      </c>
      <c r="E202" s="24">
        <v>0</v>
      </c>
      <c r="F202" s="66">
        <v>0</v>
      </c>
      <c r="G202" s="66">
        <f t="shared" si="53"/>
        <v>0</v>
      </c>
      <c r="H202" s="16"/>
      <c r="I202" s="172"/>
      <c r="J202" s="172"/>
      <c r="K202" s="92" t="s">
        <v>232</v>
      </c>
      <c r="L202" s="12" t="s">
        <v>233</v>
      </c>
      <c r="M202" s="24">
        <v>0</v>
      </c>
      <c r="N202" s="66">
        <v>0</v>
      </c>
      <c r="O202" s="66">
        <f t="shared" si="54"/>
        <v>0</v>
      </c>
      <c r="P202" s="17"/>
      <c r="Q202" s="17"/>
      <c r="R202" s="17"/>
      <c r="S202" s="17"/>
      <c r="T202" s="18"/>
      <c r="U202" s="17"/>
      <c r="V202" s="169"/>
      <c r="W202" s="172"/>
      <c r="X202" s="92" t="s">
        <v>232</v>
      </c>
      <c r="Y202" s="12" t="s">
        <v>233</v>
      </c>
      <c r="Z202" s="24">
        <v>0</v>
      </c>
      <c r="AA202" s="66">
        <v>0</v>
      </c>
      <c r="AB202" s="66">
        <f t="shared" si="55"/>
        <v>0</v>
      </c>
      <c r="AC202" s="17"/>
      <c r="AD202" s="17"/>
      <c r="AE202" s="18"/>
      <c r="AF202" s="181"/>
      <c r="AG202" s="188"/>
      <c r="AH202" s="78" t="s">
        <v>232</v>
      </c>
      <c r="AI202" s="20" t="s">
        <v>233</v>
      </c>
      <c r="AJ202" s="30">
        <v>0</v>
      </c>
      <c r="AK202" s="66">
        <v>0</v>
      </c>
      <c r="AL202" s="66">
        <f t="shared" si="56"/>
        <v>0</v>
      </c>
      <c r="AM202" s="17"/>
      <c r="AN202" s="17"/>
      <c r="AO202" s="17"/>
      <c r="AP202" s="17"/>
      <c r="AQ202" s="172"/>
      <c r="AR202" s="172"/>
      <c r="AS202" s="78" t="s">
        <v>232</v>
      </c>
      <c r="AT202" s="20" t="s">
        <v>233</v>
      </c>
      <c r="AU202" s="30">
        <v>0</v>
      </c>
      <c r="AV202" s="66">
        <v>0</v>
      </c>
      <c r="AW202" s="148">
        <v>0</v>
      </c>
      <c r="AX202" s="161"/>
      <c r="AY202" s="17"/>
      <c r="AZ202" s="17"/>
      <c r="BA202" s="172"/>
      <c r="BB202" s="172"/>
      <c r="BC202" s="78" t="s">
        <v>232</v>
      </c>
      <c r="BD202" s="20" t="s">
        <v>233</v>
      </c>
      <c r="BE202" s="30">
        <v>0</v>
      </c>
      <c r="BF202" s="66">
        <v>0</v>
      </c>
      <c r="BG202" s="148">
        <v>0</v>
      </c>
      <c r="BH202" s="161"/>
    </row>
    <row r="203" spans="1:60" ht="30" customHeight="1">
      <c r="A203" s="172"/>
      <c r="B203" s="172"/>
      <c r="C203" s="92" t="s">
        <v>234</v>
      </c>
      <c r="D203" s="12" t="s">
        <v>233</v>
      </c>
      <c r="E203" s="24">
        <v>0</v>
      </c>
      <c r="F203" s="66">
        <v>0</v>
      </c>
      <c r="G203" s="66">
        <f t="shared" si="53"/>
        <v>0</v>
      </c>
      <c r="H203" s="16"/>
      <c r="I203" s="172"/>
      <c r="J203" s="172"/>
      <c r="K203" s="92" t="s">
        <v>234</v>
      </c>
      <c r="L203" s="12" t="s">
        <v>233</v>
      </c>
      <c r="M203" s="24">
        <v>0</v>
      </c>
      <c r="N203" s="66">
        <v>0</v>
      </c>
      <c r="O203" s="66">
        <f t="shared" si="54"/>
        <v>0</v>
      </c>
      <c r="P203" s="17"/>
      <c r="Q203" s="17"/>
      <c r="R203" s="17"/>
      <c r="S203" s="17"/>
      <c r="T203" s="18"/>
      <c r="U203" s="17"/>
      <c r="V203" s="169"/>
      <c r="W203" s="172"/>
      <c r="X203" s="92" t="s">
        <v>234</v>
      </c>
      <c r="Y203" s="12" t="s">
        <v>233</v>
      </c>
      <c r="Z203" s="24">
        <v>0</v>
      </c>
      <c r="AA203" s="66">
        <v>0</v>
      </c>
      <c r="AB203" s="66">
        <f t="shared" si="55"/>
        <v>0</v>
      </c>
      <c r="AC203" s="17"/>
      <c r="AD203" s="17"/>
      <c r="AE203" s="18"/>
      <c r="AF203" s="181"/>
      <c r="AG203" s="188"/>
      <c r="AH203" s="78" t="s">
        <v>234</v>
      </c>
      <c r="AI203" s="20" t="s">
        <v>233</v>
      </c>
      <c r="AJ203" s="30">
        <v>0</v>
      </c>
      <c r="AK203" s="66">
        <v>0</v>
      </c>
      <c r="AL203" s="66">
        <f t="shared" si="56"/>
        <v>0</v>
      </c>
      <c r="AM203" s="17"/>
      <c r="AN203" s="17"/>
      <c r="AO203" s="17"/>
      <c r="AP203" s="17"/>
      <c r="AQ203" s="172"/>
      <c r="AR203" s="172"/>
      <c r="AS203" s="78" t="s">
        <v>234</v>
      </c>
      <c r="AT203" s="20" t="s">
        <v>233</v>
      </c>
      <c r="AU203" s="30">
        <v>0</v>
      </c>
      <c r="AV203" s="66">
        <v>0</v>
      </c>
      <c r="AW203" s="148">
        <v>0</v>
      </c>
      <c r="AX203" s="161"/>
      <c r="AY203" s="17"/>
      <c r="AZ203" s="17"/>
      <c r="BA203" s="172"/>
      <c r="BB203" s="172"/>
      <c r="BC203" s="78" t="s">
        <v>234</v>
      </c>
      <c r="BD203" s="20" t="s">
        <v>233</v>
      </c>
      <c r="BE203" s="30">
        <v>0</v>
      </c>
      <c r="BF203" s="66">
        <v>0</v>
      </c>
      <c r="BG203" s="148">
        <v>0</v>
      </c>
      <c r="BH203" s="161"/>
    </row>
    <row r="204" spans="1:60" ht="30" customHeight="1">
      <c r="A204" s="172"/>
      <c r="B204" s="172"/>
      <c r="C204" s="92" t="s">
        <v>235</v>
      </c>
      <c r="D204" s="12" t="s">
        <v>229</v>
      </c>
      <c r="E204" s="24">
        <v>0</v>
      </c>
      <c r="F204" s="66">
        <v>0</v>
      </c>
      <c r="G204" s="66">
        <f t="shared" si="53"/>
        <v>0</v>
      </c>
      <c r="H204" s="16"/>
      <c r="I204" s="172"/>
      <c r="J204" s="172"/>
      <c r="K204" s="92" t="s">
        <v>235</v>
      </c>
      <c r="L204" s="12" t="s">
        <v>229</v>
      </c>
      <c r="M204" s="24">
        <v>0</v>
      </c>
      <c r="N204" s="66">
        <v>0</v>
      </c>
      <c r="O204" s="66">
        <f t="shared" si="54"/>
        <v>0</v>
      </c>
      <c r="P204" s="17"/>
      <c r="Q204" s="17"/>
      <c r="R204" s="17"/>
      <c r="S204" s="17"/>
      <c r="T204" s="18"/>
      <c r="U204" s="17"/>
      <c r="V204" s="169"/>
      <c r="W204" s="172"/>
      <c r="X204" s="92" t="s">
        <v>235</v>
      </c>
      <c r="Y204" s="12" t="s">
        <v>229</v>
      </c>
      <c r="Z204" s="24">
        <v>0</v>
      </c>
      <c r="AA204" s="66">
        <v>0</v>
      </c>
      <c r="AB204" s="66">
        <f t="shared" si="55"/>
        <v>0</v>
      </c>
      <c r="AC204" s="17"/>
      <c r="AD204" s="17"/>
      <c r="AE204" s="18"/>
      <c r="AF204" s="181"/>
      <c r="AG204" s="188"/>
      <c r="AH204" s="78" t="s">
        <v>235</v>
      </c>
      <c r="AI204" s="20" t="s">
        <v>229</v>
      </c>
      <c r="AJ204" s="30">
        <v>0</v>
      </c>
      <c r="AK204" s="66">
        <v>0</v>
      </c>
      <c r="AL204" s="66">
        <f t="shared" si="56"/>
        <v>0</v>
      </c>
      <c r="AM204" s="17"/>
      <c r="AN204" s="17"/>
      <c r="AO204" s="17"/>
      <c r="AP204" s="17"/>
      <c r="AQ204" s="172"/>
      <c r="AR204" s="172"/>
      <c r="AS204" s="78" t="s">
        <v>235</v>
      </c>
      <c r="AT204" s="20" t="s">
        <v>229</v>
      </c>
      <c r="AU204" s="30">
        <v>0</v>
      </c>
      <c r="AV204" s="66">
        <v>0</v>
      </c>
      <c r="AW204" s="148">
        <v>0</v>
      </c>
      <c r="AX204" s="161"/>
      <c r="AY204" s="17"/>
      <c r="AZ204" s="17"/>
      <c r="BA204" s="172"/>
      <c r="BB204" s="172"/>
      <c r="BC204" s="78" t="s">
        <v>235</v>
      </c>
      <c r="BD204" s="20" t="s">
        <v>229</v>
      </c>
      <c r="BE204" s="30">
        <v>0</v>
      </c>
      <c r="BF204" s="66">
        <v>0</v>
      </c>
      <c r="BG204" s="148">
        <v>0</v>
      </c>
      <c r="BH204" s="161"/>
    </row>
    <row r="205" spans="1:60" ht="30" customHeight="1">
      <c r="A205" s="172"/>
      <c r="B205" s="172"/>
      <c r="C205" s="92" t="s">
        <v>236</v>
      </c>
      <c r="D205" s="12" t="s">
        <v>24</v>
      </c>
      <c r="E205" s="24">
        <v>0</v>
      </c>
      <c r="F205" s="66">
        <v>0</v>
      </c>
      <c r="G205" s="66">
        <f t="shared" si="53"/>
        <v>0</v>
      </c>
      <c r="H205" s="16"/>
      <c r="I205" s="172"/>
      <c r="J205" s="172"/>
      <c r="K205" s="92" t="s">
        <v>236</v>
      </c>
      <c r="L205" s="12" t="s">
        <v>24</v>
      </c>
      <c r="M205" s="24">
        <v>0</v>
      </c>
      <c r="N205" s="66">
        <v>0</v>
      </c>
      <c r="O205" s="66">
        <f t="shared" si="54"/>
        <v>0</v>
      </c>
      <c r="P205" s="17"/>
      <c r="Q205" s="17"/>
      <c r="R205" s="17"/>
      <c r="S205" s="17"/>
      <c r="T205" s="18"/>
      <c r="U205" s="17"/>
      <c r="V205" s="169"/>
      <c r="W205" s="172"/>
      <c r="X205" s="92" t="s">
        <v>236</v>
      </c>
      <c r="Y205" s="12" t="s">
        <v>24</v>
      </c>
      <c r="Z205" s="24">
        <v>0</v>
      </c>
      <c r="AA205" s="66">
        <v>0</v>
      </c>
      <c r="AB205" s="66">
        <f t="shared" si="55"/>
        <v>0</v>
      </c>
      <c r="AC205" s="17"/>
      <c r="AD205" s="17"/>
      <c r="AE205" s="18"/>
      <c r="AF205" s="181"/>
      <c r="AG205" s="188"/>
      <c r="AH205" s="78" t="s">
        <v>236</v>
      </c>
      <c r="AI205" s="20" t="s">
        <v>24</v>
      </c>
      <c r="AJ205" s="30">
        <v>0</v>
      </c>
      <c r="AK205" s="66">
        <v>0</v>
      </c>
      <c r="AL205" s="66">
        <f t="shared" si="56"/>
        <v>0</v>
      </c>
      <c r="AM205" s="17"/>
      <c r="AN205" s="17"/>
      <c r="AO205" s="17"/>
      <c r="AP205" s="17"/>
      <c r="AQ205" s="172"/>
      <c r="AR205" s="172"/>
      <c r="AS205" s="78" t="s">
        <v>236</v>
      </c>
      <c r="AT205" s="20" t="s">
        <v>24</v>
      </c>
      <c r="AU205" s="30">
        <v>0</v>
      </c>
      <c r="AV205" s="66">
        <v>0</v>
      </c>
      <c r="AW205" s="148">
        <v>0</v>
      </c>
      <c r="AX205" s="161"/>
      <c r="AY205" s="17"/>
      <c r="AZ205" s="17"/>
      <c r="BA205" s="172"/>
      <c r="BB205" s="172"/>
      <c r="BC205" s="78" t="s">
        <v>236</v>
      </c>
      <c r="BD205" s="20" t="s">
        <v>24</v>
      </c>
      <c r="BE205" s="30">
        <v>0</v>
      </c>
      <c r="BF205" s="66">
        <v>0</v>
      </c>
      <c r="BG205" s="148">
        <v>0</v>
      </c>
      <c r="BH205" s="161"/>
    </row>
    <row r="206" spans="1:60" ht="30" customHeight="1">
      <c r="A206" s="172"/>
      <c r="B206" s="172"/>
      <c r="C206" s="93" t="s">
        <v>237</v>
      </c>
      <c r="D206" s="12" t="s">
        <v>216</v>
      </c>
      <c r="E206" s="24">
        <v>0</v>
      </c>
      <c r="F206" s="66">
        <v>0</v>
      </c>
      <c r="G206" s="66">
        <f t="shared" si="53"/>
        <v>0</v>
      </c>
      <c r="H206" s="16"/>
      <c r="I206" s="172"/>
      <c r="J206" s="172"/>
      <c r="K206" s="93" t="s">
        <v>237</v>
      </c>
      <c r="L206" s="12" t="s">
        <v>216</v>
      </c>
      <c r="M206" s="24">
        <v>0</v>
      </c>
      <c r="N206" s="66">
        <v>0</v>
      </c>
      <c r="O206" s="66">
        <f t="shared" si="54"/>
        <v>0</v>
      </c>
      <c r="P206" s="17"/>
      <c r="Q206" s="17"/>
      <c r="R206" s="17"/>
      <c r="S206" s="17"/>
      <c r="T206" s="18"/>
      <c r="U206" s="17"/>
      <c r="V206" s="169"/>
      <c r="W206" s="172"/>
      <c r="X206" s="93" t="s">
        <v>237</v>
      </c>
      <c r="Y206" s="12" t="s">
        <v>216</v>
      </c>
      <c r="Z206" s="24">
        <v>0</v>
      </c>
      <c r="AA206" s="66">
        <v>0</v>
      </c>
      <c r="AB206" s="66">
        <f t="shared" si="55"/>
        <v>0</v>
      </c>
      <c r="AC206" s="17"/>
      <c r="AD206" s="17"/>
      <c r="AE206" s="18"/>
      <c r="AF206" s="181"/>
      <c r="AG206" s="188"/>
      <c r="AH206" s="78" t="s">
        <v>237</v>
      </c>
      <c r="AI206" s="20" t="s">
        <v>216</v>
      </c>
      <c r="AJ206" s="30">
        <v>0</v>
      </c>
      <c r="AK206" s="66">
        <v>0</v>
      </c>
      <c r="AL206" s="66">
        <f t="shared" si="56"/>
        <v>0</v>
      </c>
      <c r="AM206" s="17"/>
      <c r="AN206" s="17"/>
      <c r="AO206" s="17"/>
      <c r="AP206" s="17"/>
      <c r="AQ206" s="172"/>
      <c r="AR206" s="172"/>
      <c r="AS206" s="78" t="s">
        <v>237</v>
      </c>
      <c r="AT206" s="20" t="s">
        <v>216</v>
      </c>
      <c r="AU206" s="30">
        <v>0</v>
      </c>
      <c r="AV206" s="66">
        <v>0</v>
      </c>
      <c r="AW206" s="148">
        <v>0</v>
      </c>
      <c r="AX206" s="161"/>
      <c r="AY206" s="17"/>
      <c r="AZ206" s="17"/>
      <c r="BA206" s="172"/>
      <c r="BB206" s="172"/>
      <c r="BC206" s="78" t="s">
        <v>237</v>
      </c>
      <c r="BD206" s="20" t="s">
        <v>216</v>
      </c>
      <c r="BE206" s="30">
        <v>0</v>
      </c>
      <c r="BF206" s="66">
        <v>0</v>
      </c>
      <c r="BG206" s="148">
        <v>0</v>
      </c>
      <c r="BH206" s="161"/>
    </row>
    <row r="207" spans="1:60" ht="30" customHeight="1">
      <c r="A207" s="172"/>
      <c r="B207" s="172"/>
      <c r="C207" s="92" t="s">
        <v>238</v>
      </c>
      <c r="D207" s="12" t="s">
        <v>24</v>
      </c>
      <c r="E207" s="24">
        <v>0</v>
      </c>
      <c r="F207" s="66">
        <v>0</v>
      </c>
      <c r="G207" s="66">
        <f t="shared" si="53"/>
        <v>0</v>
      </c>
      <c r="H207" s="16"/>
      <c r="I207" s="172"/>
      <c r="J207" s="172"/>
      <c r="K207" s="92" t="s">
        <v>238</v>
      </c>
      <c r="L207" s="12" t="s">
        <v>24</v>
      </c>
      <c r="M207" s="24">
        <v>0</v>
      </c>
      <c r="N207" s="66">
        <v>0</v>
      </c>
      <c r="O207" s="66">
        <f t="shared" si="54"/>
        <v>0</v>
      </c>
      <c r="P207" s="17"/>
      <c r="Q207" s="17"/>
      <c r="R207" s="17"/>
      <c r="S207" s="17"/>
      <c r="T207" s="18"/>
      <c r="U207" s="17"/>
      <c r="V207" s="169"/>
      <c r="W207" s="172"/>
      <c r="X207" s="92" t="s">
        <v>238</v>
      </c>
      <c r="Y207" s="12" t="s">
        <v>24</v>
      </c>
      <c r="Z207" s="24">
        <v>0</v>
      </c>
      <c r="AA207" s="66">
        <v>0</v>
      </c>
      <c r="AB207" s="66">
        <f t="shared" si="55"/>
        <v>0</v>
      </c>
      <c r="AC207" s="17"/>
      <c r="AD207" s="17"/>
      <c r="AE207" s="18"/>
      <c r="AF207" s="181"/>
      <c r="AG207" s="188"/>
      <c r="AH207" s="78" t="s">
        <v>238</v>
      </c>
      <c r="AI207" s="20" t="s">
        <v>24</v>
      </c>
      <c r="AJ207" s="30">
        <v>0</v>
      </c>
      <c r="AK207" s="66">
        <v>0</v>
      </c>
      <c r="AL207" s="66">
        <f t="shared" si="56"/>
        <v>0</v>
      </c>
      <c r="AM207" s="17"/>
      <c r="AN207" s="17"/>
      <c r="AO207" s="17"/>
      <c r="AP207" s="17"/>
      <c r="AQ207" s="172"/>
      <c r="AR207" s="172"/>
      <c r="AS207" s="78" t="s">
        <v>238</v>
      </c>
      <c r="AT207" s="20" t="s">
        <v>24</v>
      </c>
      <c r="AU207" s="30">
        <v>0</v>
      </c>
      <c r="AV207" s="66">
        <v>0</v>
      </c>
      <c r="AW207" s="148">
        <v>0</v>
      </c>
      <c r="AX207" s="161"/>
      <c r="AY207" s="17"/>
      <c r="AZ207" s="17"/>
      <c r="BA207" s="172"/>
      <c r="BB207" s="172"/>
      <c r="BC207" s="78" t="s">
        <v>238</v>
      </c>
      <c r="BD207" s="20" t="s">
        <v>24</v>
      </c>
      <c r="BE207" s="30">
        <v>0</v>
      </c>
      <c r="BF207" s="66">
        <v>0</v>
      </c>
      <c r="BG207" s="148">
        <v>0</v>
      </c>
      <c r="BH207" s="161"/>
    </row>
    <row r="208" spans="1:60" ht="30" customHeight="1">
      <c r="A208" s="172"/>
      <c r="B208" s="172"/>
      <c r="C208" s="92" t="s">
        <v>239</v>
      </c>
      <c r="D208" s="12" t="s">
        <v>24</v>
      </c>
      <c r="E208" s="24">
        <v>0</v>
      </c>
      <c r="F208" s="66">
        <v>0</v>
      </c>
      <c r="G208" s="66">
        <f t="shared" si="53"/>
        <v>0</v>
      </c>
      <c r="H208" s="16"/>
      <c r="I208" s="172"/>
      <c r="J208" s="172"/>
      <c r="K208" s="92" t="s">
        <v>239</v>
      </c>
      <c r="L208" s="12" t="s">
        <v>24</v>
      </c>
      <c r="M208" s="24">
        <v>0</v>
      </c>
      <c r="N208" s="66">
        <v>0</v>
      </c>
      <c r="O208" s="66">
        <f t="shared" si="54"/>
        <v>0</v>
      </c>
      <c r="P208" s="17"/>
      <c r="Q208" s="17"/>
      <c r="R208" s="17"/>
      <c r="S208" s="17"/>
      <c r="T208" s="18"/>
      <c r="U208" s="17"/>
      <c r="V208" s="169"/>
      <c r="W208" s="172"/>
      <c r="X208" s="92" t="s">
        <v>239</v>
      </c>
      <c r="Y208" s="12" t="s">
        <v>24</v>
      </c>
      <c r="Z208" s="24">
        <v>0</v>
      </c>
      <c r="AA208" s="66">
        <v>0</v>
      </c>
      <c r="AB208" s="66">
        <f t="shared" si="55"/>
        <v>0</v>
      </c>
      <c r="AC208" s="17"/>
      <c r="AD208" s="17"/>
      <c r="AE208" s="18"/>
      <c r="AF208" s="181"/>
      <c r="AG208" s="188"/>
      <c r="AH208" s="78" t="s">
        <v>239</v>
      </c>
      <c r="AI208" s="20" t="s">
        <v>24</v>
      </c>
      <c r="AJ208" s="30">
        <v>0</v>
      </c>
      <c r="AK208" s="66">
        <v>0</v>
      </c>
      <c r="AL208" s="66">
        <f t="shared" si="56"/>
        <v>0</v>
      </c>
      <c r="AM208" s="17"/>
      <c r="AN208" s="17"/>
      <c r="AO208" s="17"/>
      <c r="AP208" s="17"/>
      <c r="AQ208" s="172"/>
      <c r="AR208" s="172"/>
      <c r="AS208" s="78" t="s">
        <v>239</v>
      </c>
      <c r="AT208" s="20" t="s">
        <v>24</v>
      </c>
      <c r="AU208" s="30">
        <v>0</v>
      </c>
      <c r="AV208" s="66">
        <v>0</v>
      </c>
      <c r="AW208" s="148">
        <v>0</v>
      </c>
      <c r="AX208" s="161"/>
      <c r="AY208" s="17"/>
      <c r="AZ208" s="17"/>
      <c r="BA208" s="172"/>
      <c r="BB208" s="172"/>
      <c r="BC208" s="78" t="s">
        <v>239</v>
      </c>
      <c r="BD208" s="20" t="s">
        <v>24</v>
      </c>
      <c r="BE208" s="30">
        <v>0</v>
      </c>
      <c r="BF208" s="66">
        <v>0</v>
      </c>
      <c r="BG208" s="148">
        <v>0</v>
      </c>
      <c r="BH208" s="161"/>
    </row>
    <row r="209" spans="1:60" ht="30" customHeight="1">
      <c r="A209" s="172"/>
      <c r="B209" s="172"/>
      <c r="C209" s="92" t="s">
        <v>240</v>
      </c>
      <c r="D209" s="12" t="s">
        <v>24</v>
      </c>
      <c r="E209" s="24">
        <v>0</v>
      </c>
      <c r="F209" s="66">
        <v>0</v>
      </c>
      <c r="G209" s="66">
        <f t="shared" si="53"/>
        <v>0</v>
      </c>
      <c r="H209" s="16"/>
      <c r="I209" s="172"/>
      <c r="J209" s="172"/>
      <c r="K209" s="92" t="s">
        <v>240</v>
      </c>
      <c r="L209" s="12" t="s">
        <v>24</v>
      </c>
      <c r="M209" s="24">
        <v>0</v>
      </c>
      <c r="N209" s="66">
        <v>0</v>
      </c>
      <c r="O209" s="66">
        <f t="shared" si="54"/>
        <v>0</v>
      </c>
      <c r="P209" s="17"/>
      <c r="Q209" s="17"/>
      <c r="R209" s="17"/>
      <c r="S209" s="17"/>
      <c r="T209" s="18"/>
      <c r="U209" s="17"/>
      <c r="V209" s="169"/>
      <c r="W209" s="172"/>
      <c r="X209" s="92" t="s">
        <v>240</v>
      </c>
      <c r="Y209" s="12" t="s">
        <v>24</v>
      </c>
      <c r="Z209" s="24">
        <v>0</v>
      </c>
      <c r="AA209" s="66">
        <v>0</v>
      </c>
      <c r="AB209" s="66">
        <f t="shared" si="55"/>
        <v>0</v>
      </c>
      <c r="AC209" s="17"/>
      <c r="AD209" s="17"/>
      <c r="AE209" s="18"/>
      <c r="AF209" s="181"/>
      <c r="AG209" s="188"/>
      <c r="AH209" s="78" t="s">
        <v>240</v>
      </c>
      <c r="AI209" s="20" t="s">
        <v>24</v>
      </c>
      <c r="AJ209" s="30">
        <v>0</v>
      </c>
      <c r="AK209" s="66">
        <v>0</v>
      </c>
      <c r="AL209" s="66">
        <f t="shared" si="56"/>
        <v>0</v>
      </c>
      <c r="AM209" s="17"/>
      <c r="AN209" s="17"/>
      <c r="AO209" s="17"/>
      <c r="AP209" s="17"/>
      <c r="AQ209" s="172"/>
      <c r="AR209" s="172"/>
      <c r="AS209" s="78" t="s">
        <v>240</v>
      </c>
      <c r="AT209" s="20" t="s">
        <v>24</v>
      </c>
      <c r="AU209" s="30">
        <v>0</v>
      </c>
      <c r="AV209" s="66">
        <v>0</v>
      </c>
      <c r="AW209" s="148">
        <v>0</v>
      </c>
      <c r="AX209" s="161"/>
      <c r="AY209" s="17"/>
      <c r="AZ209" s="17"/>
      <c r="BA209" s="172"/>
      <c r="BB209" s="172"/>
      <c r="BC209" s="78" t="s">
        <v>240</v>
      </c>
      <c r="BD209" s="20" t="s">
        <v>24</v>
      </c>
      <c r="BE209" s="30">
        <v>0</v>
      </c>
      <c r="BF209" s="66">
        <v>0</v>
      </c>
      <c r="BG209" s="148">
        <v>0</v>
      </c>
      <c r="BH209" s="161"/>
    </row>
    <row r="210" spans="1:60" ht="30" customHeight="1">
      <c r="A210" s="172"/>
      <c r="B210" s="172"/>
      <c r="C210" s="92" t="s">
        <v>241</v>
      </c>
      <c r="D210" s="12" t="s">
        <v>24</v>
      </c>
      <c r="E210" s="24">
        <v>0</v>
      </c>
      <c r="F210" s="66">
        <v>0</v>
      </c>
      <c r="G210" s="66">
        <f t="shared" si="53"/>
        <v>0</v>
      </c>
      <c r="H210" s="16"/>
      <c r="I210" s="172"/>
      <c r="J210" s="172"/>
      <c r="K210" s="92" t="s">
        <v>241</v>
      </c>
      <c r="L210" s="12" t="s">
        <v>24</v>
      </c>
      <c r="M210" s="24">
        <v>0</v>
      </c>
      <c r="N210" s="66">
        <v>0</v>
      </c>
      <c r="O210" s="66">
        <f t="shared" si="54"/>
        <v>0</v>
      </c>
      <c r="P210" s="17"/>
      <c r="Q210" s="17"/>
      <c r="R210" s="17"/>
      <c r="S210" s="17"/>
      <c r="T210" s="18"/>
      <c r="U210" s="17"/>
      <c r="V210" s="169"/>
      <c r="W210" s="172"/>
      <c r="X210" s="92" t="s">
        <v>241</v>
      </c>
      <c r="Y210" s="12" t="s">
        <v>24</v>
      </c>
      <c r="Z210" s="24">
        <v>0</v>
      </c>
      <c r="AA210" s="66">
        <v>0</v>
      </c>
      <c r="AB210" s="66">
        <f t="shared" si="55"/>
        <v>0</v>
      </c>
      <c r="AC210" s="17"/>
      <c r="AD210" s="17"/>
      <c r="AE210" s="18"/>
      <c r="AF210" s="181"/>
      <c r="AG210" s="188"/>
      <c r="AH210" s="78" t="s">
        <v>241</v>
      </c>
      <c r="AI210" s="20" t="s">
        <v>24</v>
      </c>
      <c r="AJ210" s="30">
        <v>0</v>
      </c>
      <c r="AK210" s="66">
        <v>0</v>
      </c>
      <c r="AL210" s="66">
        <f t="shared" si="56"/>
        <v>0</v>
      </c>
      <c r="AM210" s="17"/>
      <c r="AN210" s="17"/>
      <c r="AO210" s="17"/>
      <c r="AP210" s="17"/>
      <c r="AQ210" s="172"/>
      <c r="AR210" s="172"/>
      <c r="AS210" s="78" t="s">
        <v>241</v>
      </c>
      <c r="AT210" s="20" t="s">
        <v>24</v>
      </c>
      <c r="AU210" s="30">
        <v>0</v>
      </c>
      <c r="AV210" s="66">
        <v>0</v>
      </c>
      <c r="AW210" s="148">
        <v>0</v>
      </c>
      <c r="AX210" s="161"/>
      <c r="AY210" s="17"/>
      <c r="AZ210" s="17"/>
      <c r="BA210" s="172"/>
      <c r="BB210" s="172"/>
      <c r="BC210" s="78" t="s">
        <v>241</v>
      </c>
      <c r="BD210" s="20" t="s">
        <v>24</v>
      </c>
      <c r="BE210" s="30">
        <v>0</v>
      </c>
      <c r="BF210" s="66">
        <v>0</v>
      </c>
      <c r="BG210" s="148">
        <v>0</v>
      </c>
      <c r="BH210" s="161"/>
    </row>
    <row r="211" spans="1:60" ht="30" customHeight="1">
      <c r="A211" s="172"/>
      <c r="B211" s="172"/>
      <c r="C211" s="92" t="s">
        <v>242</v>
      </c>
      <c r="D211" s="12" t="s">
        <v>24</v>
      </c>
      <c r="E211" s="24">
        <v>0</v>
      </c>
      <c r="F211" s="66">
        <v>0</v>
      </c>
      <c r="G211" s="66">
        <f t="shared" si="53"/>
        <v>0</v>
      </c>
      <c r="H211" s="16"/>
      <c r="I211" s="172"/>
      <c r="J211" s="172"/>
      <c r="K211" s="92" t="s">
        <v>242</v>
      </c>
      <c r="L211" s="12" t="s">
        <v>24</v>
      </c>
      <c r="M211" s="24">
        <v>0</v>
      </c>
      <c r="N211" s="66">
        <v>0</v>
      </c>
      <c r="O211" s="66">
        <f t="shared" si="54"/>
        <v>0</v>
      </c>
      <c r="P211" s="17"/>
      <c r="Q211" s="17"/>
      <c r="R211" s="17"/>
      <c r="S211" s="17"/>
      <c r="T211" s="18"/>
      <c r="U211" s="17"/>
      <c r="V211" s="169"/>
      <c r="W211" s="172"/>
      <c r="X211" s="92" t="s">
        <v>242</v>
      </c>
      <c r="Y211" s="12" t="s">
        <v>24</v>
      </c>
      <c r="Z211" s="24">
        <v>0</v>
      </c>
      <c r="AA211" s="66">
        <v>0</v>
      </c>
      <c r="AB211" s="66">
        <f t="shared" si="55"/>
        <v>0</v>
      </c>
      <c r="AC211" s="17"/>
      <c r="AD211" s="17"/>
      <c r="AE211" s="18"/>
      <c r="AF211" s="181"/>
      <c r="AG211" s="188"/>
      <c r="AH211" s="78" t="s">
        <v>242</v>
      </c>
      <c r="AI211" s="20" t="s">
        <v>24</v>
      </c>
      <c r="AJ211" s="30">
        <v>0</v>
      </c>
      <c r="AK211" s="66">
        <v>0</v>
      </c>
      <c r="AL211" s="66">
        <f t="shared" si="56"/>
        <v>0</v>
      </c>
      <c r="AM211" s="17"/>
      <c r="AN211" s="17"/>
      <c r="AO211" s="17"/>
      <c r="AP211" s="17"/>
      <c r="AQ211" s="172"/>
      <c r="AR211" s="172"/>
      <c r="AS211" s="78" t="s">
        <v>242</v>
      </c>
      <c r="AT211" s="20" t="s">
        <v>24</v>
      </c>
      <c r="AU211" s="30">
        <v>0</v>
      </c>
      <c r="AV211" s="66">
        <v>0</v>
      </c>
      <c r="AW211" s="148">
        <v>0</v>
      </c>
      <c r="AX211" s="161"/>
      <c r="AY211" s="17"/>
      <c r="AZ211" s="17"/>
      <c r="BA211" s="172"/>
      <c r="BB211" s="172"/>
      <c r="BC211" s="78" t="s">
        <v>242</v>
      </c>
      <c r="BD211" s="20" t="s">
        <v>24</v>
      </c>
      <c r="BE211" s="30">
        <v>0</v>
      </c>
      <c r="BF211" s="66">
        <v>0</v>
      </c>
      <c r="BG211" s="148">
        <v>0</v>
      </c>
      <c r="BH211" s="161"/>
    </row>
    <row r="212" spans="1:60" ht="30" customHeight="1">
      <c r="A212" s="172"/>
      <c r="B212" s="172"/>
      <c r="C212" s="92" t="s">
        <v>243</v>
      </c>
      <c r="D212" s="12" t="s">
        <v>24</v>
      </c>
      <c r="E212" s="24">
        <v>0</v>
      </c>
      <c r="F212" s="66">
        <v>0</v>
      </c>
      <c r="G212" s="66">
        <f t="shared" si="53"/>
        <v>0</v>
      </c>
      <c r="H212" s="16"/>
      <c r="I212" s="172"/>
      <c r="J212" s="172"/>
      <c r="K212" s="92" t="s">
        <v>243</v>
      </c>
      <c r="L212" s="12" t="s">
        <v>24</v>
      </c>
      <c r="M212" s="24">
        <v>0</v>
      </c>
      <c r="N212" s="66">
        <v>0</v>
      </c>
      <c r="O212" s="66">
        <f t="shared" si="54"/>
        <v>0</v>
      </c>
      <c r="P212" s="17"/>
      <c r="Q212" s="17"/>
      <c r="R212" s="17"/>
      <c r="S212" s="17"/>
      <c r="T212" s="18"/>
      <c r="U212" s="17"/>
      <c r="V212" s="169"/>
      <c r="W212" s="172"/>
      <c r="X212" s="92" t="s">
        <v>243</v>
      </c>
      <c r="Y212" s="12" t="s">
        <v>24</v>
      </c>
      <c r="Z212" s="24">
        <v>0</v>
      </c>
      <c r="AA212" s="66">
        <v>0</v>
      </c>
      <c r="AB212" s="66">
        <f t="shared" si="55"/>
        <v>0</v>
      </c>
      <c r="AC212" s="17"/>
      <c r="AD212" s="17"/>
      <c r="AE212" s="18"/>
      <c r="AF212" s="181"/>
      <c r="AG212" s="188"/>
      <c r="AH212" s="78" t="s">
        <v>243</v>
      </c>
      <c r="AI212" s="20" t="s">
        <v>24</v>
      </c>
      <c r="AJ212" s="30">
        <v>0</v>
      </c>
      <c r="AK212" s="66">
        <v>0</v>
      </c>
      <c r="AL212" s="66">
        <f t="shared" si="56"/>
        <v>0</v>
      </c>
      <c r="AM212" s="17"/>
      <c r="AN212" s="17"/>
      <c r="AO212" s="17"/>
      <c r="AP212" s="17"/>
      <c r="AQ212" s="172"/>
      <c r="AR212" s="172"/>
      <c r="AS212" s="78" t="s">
        <v>243</v>
      </c>
      <c r="AT212" s="20" t="s">
        <v>24</v>
      </c>
      <c r="AU212" s="30">
        <v>0</v>
      </c>
      <c r="AV212" s="66">
        <v>0</v>
      </c>
      <c r="AW212" s="148">
        <v>0</v>
      </c>
      <c r="AX212" s="161"/>
      <c r="AY212" s="17"/>
      <c r="AZ212" s="17"/>
      <c r="BA212" s="172"/>
      <c r="BB212" s="172"/>
      <c r="BC212" s="78" t="s">
        <v>243</v>
      </c>
      <c r="BD212" s="20" t="s">
        <v>24</v>
      </c>
      <c r="BE212" s="30">
        <v>0</v>
      </c>
      <c r="BF212" s="66">
        <v>0</v>
      </c>
      <c r="BG212" s="148">
        <v>0</v>
      </c>
      <c r="BH212" s="161"/>
    </row>
    <row r="213" spans="1:60" ht="30" customHeight="1">
      <c r="A213" s="172"/>
      <c r="B213" s="172"/>
      <c r="C213" s="92" t="s">
        <v>244</v>
      </c>
      <c r="D213" s="12" t="s">
        <v>24</v>
      </c>
      <c r="E213" s="24">
        <v>0</v>
      </c>
      <c r="F213" s="66">
        <v>0</v>
      </c>
      <c r="G213" s="66">
        <f t="shared" si="53"/>
        <v>0</v>
      </c>
      <c r="H213" s="16"/>
      <c r="I213" s="172"/>
      <c r="J213" s="172"/>
      <c r="K213" s="92" t="s">
        <v>244</v>
      </c>
      <c r="L213" s="12" t="s">
        <v>24</v>
      </c>
      <c r="M213" s="24">
        <v>0</v>
      </c>
      <c r="N213" s="66">
        <v>0</v>
      </c>
      <c r="O213" s="66">
        <f t="shared" si="54"/>
        <v>0</v>
      </c>
      <c r="P213" s="17"/>
      <c r="Q213" s="17"/>
      <c r="R213" s="17"/>
      <c r="S213" s="17"/>
      <c r="T213" s="18"/>
      <c r="U213" s="17"/>
      <c r="V213" s="169"/>
      <c r="W213" s="172"/>
      <c r="X213" s="92" t="s">
        <v>244</v>
      </c>
      <c r="Y213" s="12" t="s">
        <v>24</v>
      </c>
      <c r="Z213" s="24">
        <v>0</v>
      </c>
      <c r="AA213" s="66">
        <v>0</v>
      </c>
      <c r="AB213" s="66">
        <f t="shared" si="55"/>
        <v>0</v>
      </c>
      <c r="AC213" s="17"/>
      <c r="AD213" s="17"/>
      <c r="AE213" s="18"/>
      <c r="AF213" s="181"/>
      <c r="AG213" s="188"/>
      <c r="AH213" s="78" t="s">
        <v>244</v>
      </c>
      <c r="AI213" s="20" t="s">
        <v>24</v>
      </c>
      <c r="AJ213" s="30">
        <v>0</v>
      </c>
      <c r="AK213" s="66">
        <v>0</v>
      </c>
      <c r="AL213" s="66">
        <f t="shared" si="56"/>
        <v>0</v>
      </c>
      <c r="AM213" s="17"/>
      <c r="AN213" s="17"/>
      <c r="AO213" s="17"/>
      <c r="AP213" s="17"/>
      <c r="AQ213" s="172"/>
      <c r="AR213" s="172"/>
      <c r="AS213" s="78" t="s">
        <v>244</v>
      </c>
      <c r="AT213" s="20" t="s">
        <v>24</v>
      </c>
      <c r="AU213" s="30">
        <v>0</v>
      </c>
      <c r="AV213" s="66">
        <v>0</v>
      </c>
      <c r="AW213" s="148">
        <v>0</v>
      </c>
      <c r="AX213" s="161"/>
      <c r="AY213" s="17"/>
      <c r="AZ213" s="17"/>
      <c r="BA213" s="172"/>
      <c r="BB213" s="172"/>
      <c r="BC213" s="78" t="s">
        <v>244</v>
      </c>
      <c r="BD213" s="20" t="s">
        <v>24</v>
      </c>
      <c r="BE213" s="30">
        <v>0</v>
      </c>
      <c r="BF213" s="66">
        <v>0</v>
      </c>
      <c r="BG213" s="148">
        <v>0</v>
      </c>
      <c r="BH213" s="161"/>
    </row>
    <row r="214" spans="1:60" ht="30" customHeight="1">
      <c r="A214" s="172"/>
      <c r="B214" s="172"/>
      <c r="C214" s="92" t="s">
        <v>245</v>
      </c>
      <c r="D214" s="12" t="s">
        <v>24</v>
      </c>
      <c r="E214" s="24">
        <v>0</v>
      </c>
      <c r="F214" s="66">
        <v>0</v>
      </c>
      <c r="G214" s="66">
        <f t="shared" si="53"/>
        <v>0</v>
      </c>
      <c r="H214" s="16"/>
      <c r="I214" s="172"/>
      <c r="J214" s="172"/>
      <c r="K214" s="92" t="s">
        <v>245</v>
      </c>
      <c r="L214" s="12" t="s">
        <v>24</v>
      </c>
      <c r="M214" s="24">
        <v>0</v>
      </c>
      <c r="N214" s="66">
        <v>0</v>
      </c>
      <c r="O214" s="66">
        <f t="shared" si="54"/>
        <v>0</v>
      </c>
      <c r="P214" s="17"/>
      <c r="Q214" s="17"/>
      <c r="R214" s="17"/>
      <c r="S214" s="17"/>
      <c r="T214" s="18"/>
      <c r="U214" s="17"/>
      <c r="V214" s="169"/>
      <c r="W214" s="172"/>
      <c r="X214" s="92" t="s">
        <v>245</v>
      </c>
      <c r="Y214" s="12" t="s">
        <v>24</v>
      </c>
      <c r="Z214" s="24">
        <v>0</v>
      </c>
      <c r="AA214" s="66">
        <v>0</v>
      </c>
      <c r="AB214" s="66">
        <f t="shared" si="55"/>
        <v>0</v>
      </c>
      <c r="AC214" s="17"/>
      <c r="AD214" s="17"/>
      <c r="AE214" s="18"/>
      <c r="AF214" s="181"/>
      <c r="AG214" s="188"/>
      <c r="AH214" s="78" t="s">
        <v>245</v>
      </c>
      <c r="AI214" s="20" t="s">
        <v>24</v>
      </c>
      <c r="AJ214" s="30">
        <v>0</v>
      </c>
      <c r="AK214" s="66">
        <v>0</v>
      </c>
      <c r="AL214" s="66">
        <f t="shared" si="56"/>
        <v>0</v>
      </c>
      <c r="AM214" s="17"/>
      <c r="AN214" s="17"/>
      <c r="AO214" s="17"/>
      <c r="AP214" s="17"/>
      <c r="AQ214" s="172"/>
      <c r="AR214" s="172"/>
      <c r="AS214" s="78" t="s">
        <v>245</v>
      </c>
      <c r="AT214" s="20" t="s">
        <v>24</v>
      </c>
      <c r="AU214" s="30">
        <v>0</v>
      </c>
      <c r="AV214" s="66">
        <v>0</v>
      </c>
      <c r="AW214" s="148">
        <v>0</v>
      </c>
      <c r="AX214" s="161"/>
      <c r="AY214" s="17"/>
      <c r="AZ214" s="17"/>
      <c r="BA214" s="172"/>
      <c r="BB214" s="172"/>
      <c r="BC214" s="78" t="s">
        <v>245</v>
      </c>
      <c r="BD214" s="20" t="s">
        <v>24</v>
      </c>
      <c r="BE214" s="30">
        <v>0</v>
      </c>
      <c r="BF214" s="66">
        <v>0</v>
      </c>
      <c r="BG214" s="148">
        <v>0</v>
      </c>
      <c r="BH214" s="161"/>
    </row>
    <row r="215" spans="1:60" ht="30" customHeight="1">
      <c r="A215" s="172"/>
      <c r="B215" s="172"/>
      <c r="C215" s="92" t="s">
        <v>246</v>
      </c>
      <c r="D215" s="12" t="s">
        <v>24</v>
      </c>
      <c r="E215" s="24">
        <v>0</v>
      </c>
      <c r="F215" s="66">
        <v>0</v>
      </c>
      <c r="G215" s="66">
        <f t="shared" si="53"/>
        <v>0</v>
      </c>
      <c r="H215" s="16"/>
      <c r="I215" s="172"/>
      <c r="J215" s="172"/>
      <c r="K215" s="92" t="s">
        <v>246</v>
      </c>
      <c r="L215" s="12" t="s">
        <v>24</v>
      </c>
      <c r="M215" s="24">
        <v>0</v>
      </c>
      <c r="N215" s="66">
        <v>0</v>
      </c>
      <c r="O215" s="66">
        <f t="shared" si="54"/>
        <v>0</v>
      </c>
      <c r="P215" s="17"/>
      <c r="Q215" s="17"/>
      <c r="R215" s="17"/>
      <c r="S215" s="17"/>
      <c r="T215" s="18"/>
      <c r="U215" s="17"/>
      <c r="V215" s="169"/>
      <c r="W215" s="172"/>
      <c r="X215" s="92" t="s">
        <v>246</v>
      </c>
      <c r="Y215" s="12" t="s">
        <v>24</v>
      </c>
      <c r="Z215" s="24">
        <v>0</v>
      </c>
      <c r="AA215" s="66">
        <v>0</v>
      </c>
      <c r="AB215" s="66">
        <f t="shared" si="55"/>
        <v>0</v>
      </c>
      <c r="AC215" s="17"/>
      <c r="AD215" s="17"/>
      <c r="AE215" s="18"/>
      <c r="AF215" s="181"/>
      <c r="AG215" s="188"/>
      <c r="AH215" s="78" t="s">
        <v>246</v>
      </c>
      <c r="AI215" s="20" t="s">
        <v>24</v>
      </c>
      <c r="AJ215" s="30">
        <v>0</v>
      </c>
      <c r="AK215" s="66">
        <v>0</v>
      </c>
      <c r="AL215" s="66">
        <f t="shared" si="56"/>
        <v>0</v>
      </c>
      <c r="AM215" s="17"/>
      <c r="AN215" s="17"/>
      <c r="AO215" s="17"/>
      <c r="AP215" s="17"/>
      <c r="AQ215" s="172"/>
      <c r="AR215" s="172"/>
      <c r="AS215" s="78" t="s">
        <v>246</v>
      </c>
      <c r="AT215" s="20" t="s">
        <v>24</v>
      </c>
      <c r="AU215" s="30">
        <v>0</v>
      </c>
      <c r="AV215" s="66">
        <v>0</v>
      </c>
      <c r="AW215" s="148">
        <v>0</v>
      </c>
      <c r="AX215" s="161"/>
      <c r="AY215" s="17"/>
      <c r="AZ215" s="17"/>
      <c r="BA215" s="172"/>
      <c r="BB215" s="172"/>
      <c r="BC215" s="78" t="s">
        <v>246</v>
      </c>
      <c r="BD215" s="20" t="s">
        <v>24</v>
      </c>
      <c r="BE215" s="30">
        <v>0</v>
      </c>
      <c r="BF215" s="66">
        <v>0</v>
      </c>
      <c r="BG215" s="148">
        <v>0</v>
      </c>
      <c r="BH215" s="161"/>
    </row>
    <row r="216" spans="1:60" ht="30" customHeight="1">
      <c r="A216" s="172"/>
      <c r="B216" s="172"/>
      <c r="C216" s="92" t="s">
        <v>247</v>
      </c>
      <c r="D216" s="12" t="s">
        <v>24</v>
      </c>
      <c r="E216" s="24">
        <v>0</v>
      </c>
      <c r="F216" s="66">
        <v>0</v>
      </c>
      <c r="G216" s="66">
        <f t="shared" si="53"/>
        <v>0</v>
      </c>
      <c r="H216" s="16"/>
      <c r="I216" s="172"/>
      <c r="J216" s="172"/>
      <c r="K216" s="92" t="s">
        <v>247</v>
      </c>
      <c r="L216" s="12" t="s">
        <v>24</v>
      </c>
      <c r="M216" s="24">
        <v>0</v>
      </c>
      <c r="N216" s="66">
        <v>0</v>
      </c>
      <c r="O216" s="66">
        <f t="shared" si="54"/>
        <v>0</v>
      </c>
      <c r="P216" s="17"/>
      <c r="Q216" s="17"/>
      <c r="R216" s="17"/>
      <c r="S216" s="17"/>
      <c r="T216" s="18"/>
      <c r="U216" s="17"/>
      <c r="V216" s="169"/>
      <c r="W216" s="172"/>
      <c r="X216" s="92" t="s">
        <v>247</v>
      </c>
      <c r="Y216" s="12" t="s">
        <v>24</v>
      </c>
      <c r="Z216" s="24">
        <v>0</v>
      </c>
      <c r="AA216" s="66">
        <v>0</v>
      </c>
      <c r="AB216" s="66">
        <f t="shared" si="55"/>
        <v>0</v>
      </c>
      <c r="AC216" s="17"/>
      <c r="AD216" s="17"/>
      <c r="AE216" s="18"/>
      <c r="AF216" s="181"/>
      <c r="AG216" s="188"/>
      <c r="AH216" s="78" t="s">
        <v>247</v>
      </c>
      <c r="AI216" s="20" t="s">
        <v>24</v>
      </c>
      <c r="AJ216" s="30">
        <v>0</v>
      </c>
      <c r="AK216" s="66">
        <v>0</v>
      </c>
      <c r="AL216" s="66">
        <f t="shared" si="56"/>
        <v>0</v>
      </c>
      <c r="AM216" s="17"/>
      <c r="AN216" s="17"/>
      <c r="AO216" s="17"/>
      <c r="AP216" s="17"/>
      <c r="AQ216" s="172"/>
      <c r="AR216" s="172"/>
      <c r="AS216" s="78" t="s">
        <v>247</v>
      </c>
      <c r="AT216" s="20" t="s">
        <v>24</v>
      </c>
      <c r="AU216" s="30">
        <v>0</v>
      </c>
      <c r="AV216" s="66">
        <v>0</v>
      </c>
      <c r="AW216" s="148">
        <v>0</v>
      </c>
      <c r="AX216" s="161"/>
      <c r="AY216" s="17"/>
      <c r="AZ216" s="17"/>
      <c r="BA216" s="172"/>
      <c r="BB216" s="172"/>
      <c r="BC216" s="78" t="s">
        <v>247</v>
      </c>
      <c r="BD216" s="20" t="s">
        <v>24</v>
      </c>
      <c r="BE216" s="30">
        <v>0</v>
      </c>
      <c r="BF216" s="66">
        <v>0</v>
      </c>
      <c r="BG216" s="148">
        <v>0</v>
      </c>
      <c r="BH216" s="161"/>
    </row>
    <row r="217" spans="1:60" ht="30" customHeight="1">
      <c r="A217" s="172"/>
      <c r="B217" s="172"/>
      <c r="C217" s="92" t="s">
        <v>248</v>
      </c>
      <c r="D217" s="12" t="s">
        <v>216</v>
      </c>
      <c r="E217" s="24">
        <v>0</v>
      </c>
      <c r="F217" s="66">
        <v>0</v>
      </c>
      <c r="G217" s="66">
        <f t="shared" si="53"/>
        <v>0</v>
      </c>
      <c r="H217" s="16"/>
      <c r="I217" s="172"/>
      <c r="J217" s="172"/>
      <c r="K217" s="92" t="s">
        <v>248</v>
      </c>
      <c r="L217" s="12" t="s">
        <v>216</v>
      </c>
      <c r="M217" s="24">
        <v>0</v>
      </c>
      <c r="N217" s="66">
        <v>0</v>
      </c>
      <c r="O217" s="66">
        <f t="shared" si="54"/>
        <v>0</v>
      </c>
      <c r="P217" s="17"/>
      <c r="Q217" s="17"/>
      <c r="R217" s="17"/>
      <c r="S217" s="17"/>
      <c r="T217" s="18"/>
      <c r="U217" s="17"/>
      <c r="V217" s="169"/>
      <c r="W217" s="172"/>
      <c r="X217" s="92" t="s">
        <v>248</v>
      </c>
      <c r="Y217" s="12" t="s">
        <v>216</v>
      </c>
      <c r="Z217" s="24">
        <v>0</v>
      </c>
      <c r="AA217" s="66">
        <v>0</v>
      </c>
      <c r="AB217" s="66">
        <f t="shared" si="55"/>
        <v>0</v>
      </c>
      <c r="AC217" s="17"/>
      <c r="AD217" s="17"/>
      <c r="AE217" s="18"/>
      <c r="AF217" s="181"/>
      <c r="AG217" s="188"/>
      <c r="AH217" s="78" t="s">
        <v>248</v>
      </c>
      <c r="AI217" s="20" t="s">
        <v>216</v>
      </c>
      <c r="AJ217" s="30">
        <v>0</v>
      </c>
      <c r="AK217" s="66">
        <v>0</v>
      </c>
      <c r="AL217" s="66">
        <f t="shared" si="56"/>
        <v>0</v>
      </c>
      <c r="AM217" s="17"/>
      <c r="AN217" s="17"/>
      <c r="AO217" s="17"/>
      <c r="AP217" s="17"/>
      <c r="AQ217" s="172"/>
      <c r="AR217" s="172"/>
      <c r="AS217" s="78" t="s">
        <v>248</v>
      </c>
      <c r="AT217" s="20" t="s">
        <v>216</v>
      </c>
      <c r="AU217" s="30">
        <v>0</v>
      </c>
      <c r="AV217" s="66">
        <v>0</v>
      </c>
      <c r="AW217" s="148">
        <v>0</v>
      </c>
      <c r="AX217" s="161"/>
      <c r="AY217" s="17"/>
      <c r="AZ217" s="17"/>
      <c r="BA217" s="172"/>
      <c r="BB217" s="172"/>
      <c r="BC217" s="78" t="s">
        <v>248</v>
      </c>
      <c r="BD217" s="20" t="s">
        <v>216</v>
      </c>
      <c r="BE217" s="30">
        <v>0</v>
      </c>
      <c r="BF217" s="66">
        <v>0</v>
      </c>
      <c r="BG217" s="148">
        <v>0</v>
      </c>
      <c r="BH217" s="161"/>
    </row>
    <row r="218" spans="1:60" ht="30" customHeight="1">
      <c r="A218" s="172"/>
      <c r="B218" s="172"/>
      <c r="C218" s="92" t="s">
        <v>249</v>
      </c>
      <c r="D218" s="12" t="s">
        <v>216</v>
      </c>
      <c r="E218" s="24">
        <v>0</v>
      </c>
      <c r="F218" s="66">
        <v>0</v>
      </c>
      <c r="G218" s="66">
        <f t="shared" si="53"/>
        <v>0</v>
      </c>
      <c r="H218" s="16"/>
      <c r="I218" s="172"/>
      <c r="J218" s="172"/>
      <c r="K218" s="92" t="s">
        <v>249</v>
      </c>
      <c r="L218" s="12" t="s">
        <v>216</v>
      </c>
      <c r="M218" s="24">
        <v>0</v>
      </c>
      <c r="N218" s="66">
        <v>0</v>
      </c>
      <c r="O218" s="66">
        <f t="shared" si="54"/>
        <v>0</v>
      </c>
      <c r="P218" s="17"/>
      <c r="Q218" s="17"/>
      <c r="R218" s="17"/>
      <c r="S218" s="17"/>
      <c r="T218" s="18"/>
      <c r="U218" s="17"/>
      <c r="V218" s="169"/>
      <c r="W218" s="172"/>
      <c r="X218" s="92" t="s">
        <v>249</v>
      </c>
      <c r="Y218" s="12" t="s">
        <v>216</v>
      </c>
      <c r="Z218" s="24">
        <v>0</v>
      </c>
      <c r="AA218" s="66">
        <v>0</v>
      </c>
      <c r="AB218" s="66">
        <f t="shared" si="55"/>
        <v>0</v>
      </c>
      <c r="AC218" s="17"/>
      <c r="AD218" s="17"/>
      <c r="AE218" s="18"/>
      <c r="AF218" s="181"/>
      <c r="AG218" s="188"/>
      <c r="AH218" s="78" t="s">
        <v>249</v>
      </c>
      <c r="AI218" s="20" t="s">
        <v>216</v>
      </c>
      <c r="AJ218" s="30">
        <v>0</v>
      </c>
      <c r="AK218" s="66">
        <v>0</v>
      </c>
      <c r="AL218" s="66">
        <f t="shared" si="56"/>
        <v>0</v>
      </c>
      <c r="AM218" s="17"/>
      <c r="AN218" s="17"/>
      <c r="AO218" s="17"/>
      <c r="AP218" s="17"/>
      <c r="AQ218" s="172"/>
      <c r="AR218" s="172"/>
      <c r="AS218" s="78" t="s">
        <v>249</v>
      </c>
      <c r="AT218" s="20" t="s">
        <v>216</v>
      </c>
      <c r="AU218" s="30">
        <v>0</v>
      </c>
      <c r="AV218" s="66">
        <v>0</v>
      </c>
      <c r="AW218" s="148">
        <v>0</v>
      </c>
      <c r="AX218" s="161"/>
      <c r="AY218" s="17"/>
      <c r="AZ218" s="17"/>
      <c r="BA218" s="172"/>
      <c r="BB218" s="172"/>
      <c r="BC218" s="78" t="s">
        <v>249</v>
      </c>
      <c r="BD218" s="20" t="s">
        <v>216</v>
      </c>
      <c r="BE218" s="30">
        <v>0</v>
      </c>
      <c r="BF218" s="66">
        <v>0</v>
      </c>
      <c r="BG218" s="148">
        <v>0</v>
      </c>
      <c r="BH218" s="161"/>
    </row>
    <row r="219" spans="1:60" ht="30" customHeight="1">
      <c r="A219" s="172"/>
      <c r="B219" s="172"/>
      <c r="C219" s="92" t="s">
        <v>250</v>
      </c>
      <c r="D219" s="12" t="s">
        <v>24</v>
      </c>
      <c r="E219" s="24">
        <v>0</v>
      </c>
      <c r="F219" s="66">
        <v>0</v>
      </c>
      <c r="G219" s="66">
        <f t="shared" si="53"/>
        <v>0</v>
      </c>
      <c r="H219" s="16"/>
      <c r="I219" s="172"/>
      <c r="J219" s="172"/>
      <c r="K219" s="92" t="s">
        <v>250</v>
      </c>
      <c r="L219" s="12" t="s">
        <v>24</v>
      </c>
      <c r="M219" s="24">
        <v>0</v>
      </c>
      <c r="N219" s="66">
        <v>0</v>
      </c>
      <c r="O219" s="66">
        <f t="shared" si="54"/>
        <v>0</v>
      </c>
      <c r="P219" s="17"/>
      <c r="Q219" s="17"/>
      <c r="R219" s="17"/>
      <c r="S219" s="17"/>
      <c r="T219" s="18"/>
      <c r="U219" s="17"/>
      <c r="V219" s="169"/>
      <c r="W219" s="172"/>
      <c r="X219" s="92" t="s">
        <v>250</v>
      </c>
      <c r="Y219" s="12" t="s">
        <v>24</v>
      </c>
      <c r="Z219" s="24">
        <v>0</v>
      </c>
      <c r="AA219" s="66">
        <v>0</v>
      </c>
      <c r="AB219" s="66">
        <f t="shared" si="55"/>
        <v>0</v>
      </c>
      <c r="AC219" s="17"/>
      <c r="AD219" s="17"/>
      <c r="AE219" s="18"/>
      <c r="AF219" s="181"/>
      <c r="AG219" s="188"/>
      <c r="AH219" s="78" t="s">
        <v>250</v>
      </c>
      <c r="AI219" s="20" t="s">
        <v>24</v>
      </c>
      <c r="AJ219" s="30">
        <v>0</v>
      </c>
      <c r="AK219" s="66">
        <v>0</v>
      </c>
      <c r="AL219" s="66">
        <f t="shared" si="56"/>
        <v>0</v>
      </c>
      <c r="AM219" s="17"/>
      <c r="AN219" s="17"/>
      <c r="AO219" s="17"/>
      <c r="AP219" s="17"/>
      <c r="AQ219" s="172"/>
      <c r="AR219" s="172"/>
      <c r="AS219" s="78" t="s">
        <v>250</v>
      </c>
      <c r="AT219" s="20" t="s">
        <v>24</v>
      </c>
      <c r="AU219" s="30">
        <v>0</v>
      </c>
      <c r="AV219" s="66">
        <v>0</v>
      </c>
      <c r="AW219" s="148">
        <v>0</v>
      </c>
      <c r="AX219" s="161"/>
      <c r="AY219" s="17"/>
      <c r="AZ219" s="17"/>
      <c r="BA219" s="172"/>
      <c r="BB219" s="172"/>
      <c r="BC219" s="78" t="s">
        <v>250</v>
      </c>
      <c r="BD219" s="20" t="s">
        <v>24</v>
      </c>
      <c r="BE219" s="30">
        <v>0</v>
      </c>
      <c r="BF219" s="66">
        <v>0</v>
      </c>
      <c r="BG219" s="148">
        <v>0</v>
      </c>
      <c r="BH219" s="161"/>
    </row>
    <row r="220" spans="1:60" ht="30" customHeight="1">
      <c r="A220" s="172"/>
      <c r="B220" s="172"/>
      <c r="C220" s="92" t="s">
        <v>251</v>
      </c>
      <c r="D220" s="12" t="s">
        <v>24</v>
      </c>
      <c r="E220" s="24">
        <v>0</v>
      </c>
      <c r="F220" s="66">
        <v>0</v>
      </c>
      <c r="G220" s="66">
        <f t="shared" si="53"/>
        <v>0</v>
      </c>
      <c r="H220" s="16"/>
      <c r="I220" s="172"/>
      <c r="J220" s="172"/>
      <c r="K220" s="92" t="s">
        <v>251</v>
      </c>
      <c r="L220" s="12" t="s">
        <v>24</v>
      </c>
      <c r="M220" s="24">
        <v>0</v>
      </c>
      <c r="N220" s="66">
        <v>0</v>
      </c>
      <c r="O220" s="66">
        <f t="shared" si="54"/>
        <v>0</v>
      </c>
      <c r="P220" s="17"/>
      <c r="Q220" s="17"/>
      <c r="R220" s="17"/>
      <c r="S220" s="17"/>
      <c r="T220" s="18"/>
      <c r="U220" s="17"/>
      <c r="V220" s="169"/>
      <c r="W220" s="172"/>
      <c r="X220" s="92" t="s">
        <v>251</v>
      </c>
      <c r="Y220" s="12" t="s">
        <v>24</v>
      </c>
      <c r="Z220" s="24">
        <v>0</v>
      </c>
      <c r="AA220" s="66">
        <v>0</v>
      </c>
      <c r="AB220" s="66">
        <f t="shared" si="55"/>
        <v>0</v>
      </c>
      <c r="AC220" s="17"/>
      <c r="AD220" s="17"/>
      <c r="AE220" s="18"/>
      <c r="AF220" s="181"/>
      <c r="AG220" s="188"/>
      <c r="AH220" s="78" t="s">
        <v>251</v>
      </c>
      <c r="AI220" s="20" t="s">
        <v>24</v>
      </c>
      <c r="AJ220" s="30">
        <v>0</v>
      </c>
      <c r="AK220" s="66">
        <v>0</v>
      </c>
      <c r="AL220" s="66">
        <f t="shared" si="56"/>
        <v>0</v>
      </c>
      <c r="AM220" s="17"/>
      <c r="AN220" s="17"/>
      <c r="AO220" s="17"/>
      <c r="AP220" s="17"/>
      <c r="AQ220" s="172"/>
      <c r="AR220" s="172"/>
      <c r="AS220" s="78" t="s">
        <v>251</v>
      </c>
      <c r="AT220" s="20" t="s">
        <v>24</v>
      </c>
      <c r="AU220" s="30">
        <v>0</v>
      </c>
      <c r="AV220" s="66">
        <v>0</v>
      </c>
      <c r="AW220" s="148">
        <v>0</v>
      </c>
      <c r="AX220" s="161"/>
      <c r="AY220" s="17"/>
      <c r="AZ220" s="17"/>
      <c r="BA220" s="172"/>
      <c r="BB220" s="172"/>
      <c r="BC220" s="78" t="s">
        <v>251</v>
      </c>
      <c r="BD220" s="20" t="s">
        <v>24</v>
      </c>
      <c r="BE220" s="30">
        <v>0</v>
      </c>
      <c r="BF220" s="66">
        <v>0</v>
      </c>
      <c r="BG220" s="148">
        <v>0</v>
      </c>
      <c r="BH220" s="161"/>
    </row>
    <row r="221" spans="1:60" ht="30" customHeight="1">
      <c r="A221" s="172"/>
      <c r="B221" s="172"/>
      <c r="C221" s="92" t="s">
        <v>252</v>
      </c>
      <c r="D221" s="12" t="s">
        <v>24</v>
      </c>
      <c r="E221" s="24">
        <v>0</v>
      </c>
      <c r="F221" s="66">
        <v>0</v>
      </c>
      <c r="G221" s="66">
        <f t="shared" si="53"/>
        <v>0</v>
      </c>
      <c r="H221" s="16"/>
      <c r="I221" s="172"/>
      <c r="J221" s="172"/>
      <c r="K221" s="92" t="s">
        <v>252</v>
      </c>
      <c r="L221" s="12" t="s">
        <v>24</v>
      </c>
      <c r="M221" s="24">
        <v>0</v>
      </c>
      <c r="N221" s="66">
        <v>0</v>
      </c>
      <c r="O221" s="66">
        <f t="shared" si="54"/>
        <v>0</v>
      </c>
      <c r="P221" s="17"/>
      <c r="Q221" s="17"/>
      <c r="R221" s="17"/>
      <c r="S221" s="17"/>
      <c r="T221" s="18"/>
      <c r="U221" s="17"/>
      <c r="V221" s="169"/>
      <c r="W221" s="172"/>
      <c r="X221" s="92" t="s">
        <v>252</v>
      </c>
      <c r="Y221" s="12" t="s">
        <v>24</v>
      </c>
      <c r="Z221" s="24">
        <v>0</v>
      </c>
      <c r="AA221" s="66">
        <v>0</v>
      </c>
      <c r="AB221" s="66">
        <f t="shared" si="55"/>
        <v>0</v>
      </c>
      <c r="AC221" s="17"/>
      <c r="AD221" s="17"/>
      <c r="AE221" s="18"/>
      <c r="AF221" s="181"/>
      <c r="AG221" s="188"/>
      <c r="AH221" s="78" t="s">
        <v>252</v>
      </c>
      <c r="AI221" s="20" t="s">
        <v>24</v>
      </c>
      <c r="AJ221" s="30">
        <v>0</v>
      </c>
      <c r="AK221" s="66">
        <v>0</v>
      </c>
      <c r="AL221" s="66">
        <f t="shared" si="56"/>
        <v>0</v>
      </c>
      <c r="AM221" s="17"/>
      <c r="AN221" s="17"/>
      <c r="AO221" s="17"/>
      <c r="AP221" s="17"/>
      <c r="AQ221" s="172"/>
      <c r="AR221" s="172"/>
      <c r="AS221" s="78" t="s">
        <v>252</v>
      </c>
      <c r="AT221" s="20" t="s">
        <v>24</v>
      </c>
      <c r="AU221" s="30">
        <v>0</v>
      </c>
      <c r="AV221" s="66">
        <v>0</v>
      </c>
      <c r="AW221" s="148">
        <v>0</v>
      </c>
      <c r="AX221" s="161"/>
      <c r="AY221" s="17"/>
      <c r="AZ221" s="17"/>
      <c r="BA221" s="172"/>
      <c r="BB221" s="172"/>
      <c r="BC221" s="78" t="s">
        <v>252</v>
      </c>
      <c r="BD221" s="20" t="s">
        <v>24</v>
      </c>
      <c r="BE221" s="30">
        <v>0</v>
      </c>
      <c r="BF221" s="66">
        <v>0</v>
      </c>
      <c r="BG221" s="148">
        <v>0</v>
      </c>
      <c r="BH221" s="161"/>
    </row>
    <row r="222" spans="1:60" ht="30" customHeight="1">
      <c r="A222" s="172"/>
      <c r="B222" s="172"/>
      <c r="C222" s="92" t="s">
        <v>253</v>
      </c>
      <c r="D222" s="12" t="s">
        <v>24</v>
      </c>
      <c r="E222" s="24">
        <v>0</v>
      </c>
      <c r="F222" s="66">
        <v>0</v>
      </c>
      <c r="G222" s="66">
        <f t="shared" si="53"/>
        <v>0</v>
      </c>
      <c r="H222" s="16"/>
      <c r="I222" s="172"/>
      <c r="J222" s="172"/>
      <c r="K222" s="92" t="s">
        <v>253</v>
      </c>
      <c r="L222" s="12" t="s">
        <v>24</v>
      </c>
      <c r="M222" s="24">
        <v>0</v>
      </c>
      <c r="N222" s="66">
        <v>0</v>
      </c>
      <c r="O222" s="66">
        <f t="shared" si="54"/>
        <v>0</v>
      </c>
      <c r="P222" s="17"/>
      <c r="Q222" s="17"/>
      <c r="R222" s="17"/>
      <c r="S222" s="17"/>
      <c r="T222" s="18"/>
      <c r="U222" s="17"/>
      <c r="V222" s="169"/>
      <c r="W222" s="172"/>
      <c r="X222" s="92" t="s">
        <v>253</v>
      </c>
      <c r="Y222" s="12" t="s">
        <v>24</v>
      </c>
      <c r="Z222" s="24">
        <v>0</v>
      </c>
      <c r="AA222" s="66">
        <v>0</v>
      </c>
      <c r="AB222" s="66">
        <f t="shared" si="55"/>
        <v>0</v>
      </c>
      <c r="AC222" s="17"/>
      <c r="AD222" s="17"/>
      <c r="AE222" s="18"/>
      <c r="AF222" s="181"/>
      <c r="AG222" s="188"/>
      <c r="AH222" s="78" t="s">
        <v>253</v>
      </c>
      <c r="AI222" s="20" t="s">
        <v>24</v>
      </c>
      <c r="AJ222" s="30">
        <v>0</v>
      </c>
      <c r="AK222" s="66">
        <v>0</v>
      </c>
      <c r="AL222" s="66">
        <f t="shared" si="56"/>
        <v>0</v>
      </c>
      <c r="AM222" s="17"/>
      <c r="AN222" s="17"/>
      <c r="AO222" s="17"/>
      <c r="AP222" s="17"/>
      <c r="AQ222" s="172"/>
      <c r="AR222" s="172"/>
      <c r="AS222" s="78" t="s">
        <v>253</v>
      </c>
      <c r="AT222" s="20" t="s">
        <v>24</v>
      </c>
      <c r="AU222" s="30">
        <v>0</v>
      </c>
      <c r="AV222" s="66">
        <v>0</v>
      </c>
      <c r="AW222" s="148">
        <v>0</v>
      </c>
      <c r="AX222" s="161"/>
      <c r="AY222" s="17"/>
      <c r="AZ222" s="17"/>
      <c r="BA222" s="172"/>
      <c r="BB222" s="172"/>
      <c r="BC222" s="78" t="s">
        <v>253</v>
      </c>
      <c r="BD222" s="20" t="s">
        <v>24</v>
      </c>
      <c r="BE222" s="30">
        <v>0</v>
      </c>
      <c r="BF222" s="66">
        <v>0</v>
      </c>
      <c r="BG222" s="148">
        <v>0</v>
      </c>
      <c r="BH222" s="161"/>
    </row>
    <row r="223" spans="1:60" ht="30" customHeight="1">
      <c r="A223" s="172"/>
      <c r="B223" s="172"/>
      <c r="C223" s="92" t="s">
        <v>254</v>
      </c>
      <c r="D223" s="12" t="s">
        <v>24</v>
      </c>
      <c r="E223" s="24">
        <v>0</v>
      </c>
      <c r="F223" s="66">
        <v>0</v>
      </c>
      <c r="G223" s="66">
        <f t="shared" si="53"/>
        <v>0</v>
      </c>
      <c r="H223" s="16"/>
      <c r="I223" s="172"/>
      <c r="J223" s="172"/>
      <c r="K223" s="92" t="s">
        <v>254</v>
      </c>
      <c r="L223" s="12" t="s">
        <v>24</v>
      </c>
      <c r="M223" s="24">
        <v>0</v>
      </c>
      <c r="N223" s="66">
        <v>0</v>
      </c>
      <c r="O223" s="66">
        <f t="shared" si="54"/>
        <v>0</v>
      </c>
      <c r="P223" s="17"/>
      <c r="Q223" s="17"/>
      <c r="R223" s="17"/>
      <c r="S223" s="17"/>
      <c r="T223" s="18"/>
      <c r="U223" s="17"/>
      <c r="V223" s="169"/>
      <c r="W223" s="172"/>
      <c r="X223" s="92" t="s">
        <v>254</v>
      </c>
      <c r="Y223" s="12" t="s">
        <v>24</v>
      </c>
      <c r="Z223" s="24">
        <v>0</v>
      </c>
      <c r="AA223" s="66">
        <v>0</v>
      </c>
      <c r="AB223" s="66">
        <f t="shared" si="55"/>
        <v>0</v>
      </c>
      <c r="AC223" s="17"/>
      <c r="AD223" s="17"/>
      <c r="AE223" s="18"/>
      <c r="AF223" s="181"/>
      <c r="AG223" s="188"/>
      <c r="AH223" s="78" t="s">
        <v>254</v>
      </c>
      <c r="AI223" s="20" t="s">
        <v>24</v>
      </c>
      <c r="AJ223" s="30">
        <v>0</v>
      </c>
      <c r="AK223" s="66">
        <v>0</v>
      </c>
      <c r="AL223" s="66">
        <f t="shared" si="56"/>
        <v>0</v>
      </c>
      <c r="AM223" s="17"/>
      <c r="AN223" s="17"/>
      <c r="AO223" s="17"/>
      <c r="AP223" s="17"/>
      <c r="AQ223" s="172"/>
      <c r="AR223" s="172"/>
      <c r="AS223" s="78" t="s">
        <v>254</v>
      </c>
      <c r="AT223" s="20" t="s">
        <v>24</v>
      </c>
      <c r="AU223" s="30">
        <v>0</v>
      </c>
      <c r="AV223" s="66">
        <v>0</v>
      </c>
      <c r="AW223" s="148">
        <v>0</v>
      </c>
      <c r="AX223" s="161"/>
      <c r="AY223" s="17"/>
      <c r="AZ223" s="17"/>
      <c r="BA223" s="172"/>
      <c r="BB223" s="172"/>
      <c r="BC223" s="78" t="s">
        <v>254</v>
      </c>
      <c r="BD223" s="20" t="s">
        <v>24</v>
      </c>
      <c r="BE223" s="30">
        <v>0</v>
      </c>
      <c r="BF223" s="66">
        <v>0</v>
      </c>
      <c r="BG223" s="148">
        <v>0</v>
      </c>
      <c r="BH223" s="161"/>
    </row>
    <row r="224" spans="1:60" ht="30" customHeight="1">
      <c r="A224" s="172"/>
      <c r="B224" s="172"/>
      <c r="C224" s="92" t="s">
        <v>255</v>
      </c>
      <c r="D224" s="12" t="s">
        <v>24</v>
      </c>
      <c r="E224" s="24">
        <v>0</v>
      </c>
      <c r="F224" s="66">
        <v>0</v>
      </c>
      <c r="G224" s="66">
        <f t="shared" si="53"/>
        <v>0</v>
      </c>
      <c r="H224" s="16"/>
      <c r="I224" s="172"/>
      <c r="J224" s="172"/>
      <c r="K224" s="92" t="s">
        <v>255</v>
      </c>
      <c r="L224" s="12" t="s">
        <v>24</v>
      </c>
      <c r="M224" s="24">
        <v>0</v>
      </c>
      <c r="N224" s="66">
        <v>0</v>
      </c>
      <c r="O224" s="66">
        <f t="shared" si="54"/>
        <v>0</v>
      </c>
      <c r="P224" s="17"/>
      <c r="Q224" s="17"/>
      <c r="R224" s="17"/>
      <c r="S224" s="17"/>
      <c r="T224" s="18"/>
      <c r="U224" s="17"/>
      <c r="V224" s="169"/>
      <c r="W224" s="172"/>
      <c r="X224" s="92" t="s">
        <v>255</v>
      </c>
      <c r="Y224" s="12" t="s">
        <v>24</v>
      </c>
      <c r="Z224" s="24">
        <v>0</v>
      </c>
      <c r="AA224" s="66">
        <v>0</v>
      </c>
      <c r="AB224" s="66">
        <f t="shared" si="55"/>
        <v>0</v>
      </c>
      <c r="AC224" s="17"/>
      <c r="AD224" s="17"/>
      <c r="AE224" s="18"/>
      <c r="AF224" s="181"/>
      <c r="AG224" s="188"/>
      <c r="AH224" s="78" t="s">
        <v>255</v>
      </c>
      <c r="AI224" s="20" t="s">
        <v>24</v>
      </c>
      <c r="AJ224" s="30">
        <v>0</v>
      </c>
      <c r="AK224" s="66">
        <v>0</v>
      </c>
      <c r="AL224" s="66">
        <f t="shared" si="56"/>
        <v>0</v>
      </c>
      <c r="AM224" s="17"/>
      <c r="AN224" s="17"/>
      <c r="AO224" s="17"/>
      <c r="AP224" s="17"/>
      <c r="AQ224" s="172"/>
      <c r="AR224" s="172"/>
      <c r="AS224" s="78" t="s">
        <v>255</v>
      </c>
      <c r="AT224" s="20" t="s">
        <v>24</v>
      </c>
      <c r="AU224" s="30">
        <v>0</v>
      </c>
      <c r="AV224" s="66">
        <v>0</v>
      </c>
      <c r="AW224" s="148">
        <v>0</v>
      </c>
      <c r="AX224" s="161"/>
      <c r="AY224" s="17"/>
      <c r="AZ224" s="17"/>
      <c r="BA224" s="172"/>
      <c r="BB224" s="172"/>
      <c r="BC224" s="78" t="s">
        <v>255</v>
      </c>
      <c r="BD224" s="20" t="s">
        <v>24</v>
      </c>
      <c r="BE224" s="30">
        <v>0</v>
      </c>
      <c r="BF224" s="66">
        <v>0</v>
      </c>
      <c r="BG224" s="148">
        <v>0</v>
      </c>
      <c r="BH224" s="161"/>
    </row>
    <row r="225" spans="1:60" ht="30" customHeight="1">
      <c r="A225" s="172"/>
      <c r="B225" s="172"/>
      <c r="C225" s="92" t="s">
        <v>256</v>
      </c>
      <c r="D225" s="12" t="s">
        <v>24</v>
      </c>
      <c r="E225" s="24">
        <v>0</v>
      </c>
      <c r="F225" s="66">
        <v>0</v>
      </c>
      <c r="G225" s="66">
        <f t="shared" si="53"/>
        <v>0</v>
      </c>
      <c r="H225" s="16"/>
      <c r="I225" s="172"/>
      <c r="J225" s="172"/>
      <c r="K225" s="92" t="s">
        <v>256</v>
      </c>
      <c r="L225" s="12" t="s">
        <v>24</v>
      </c>
      <c r="M225" s="24">
        <v>0</v>
      </c>
      <c r="N225" s="66">
        <v>0</v>
      </c>
      <c r="O225" s="66">
        <f t="shared" si="54"/>
        <v>0</v>
      </c>
      <c r="P225" s="17"/>
      <c r="Q225" s="17"/>
      <c r="R225" s="17"/>
      <c r="S225" s="17"/>
      <c r="T225" s="18"/>
      <c r="U225" s="17"/>
      <c r="V225" s="169"/>
      <c r="W225" s="172"/>
      <c r="X225" s="92" t="s">
        <v>256</v>
      </c>
      <c r="Y225" s="12" t="s">
        <v>24</v>
      </c>
      <c r="Z225" s="24">
        <v>0</v>
      </c>
      <c r="AA225" s="66">
        <v>0</v>
      </c>
      <c r="AB225" s="66">
        <f t="shared" si="55"/>
        <v>0</v>
      </c>
      <c r="AC225" s="17"/>
      <c r="AD225" s="17"/>
      <c r="AE225" s="18"/>
      <c r="AF225" s="181"/>
      <c r="AG225" s="188"/>
      <c r="AH225" s="78" t="s">
        <v>256</v>
      </c>
      <c r="AI225" s="20" t="s">
        <v>24</v>
      </c>
      <c r="AJ225" s="30">
        <v>0</v>
      </c>
      <c r="AK225" s="66">
        <v>0</v>
      </c>
      <c r="AL225" s="66">
        <f t="shared" si="56"/>
        <v>0</v>
      </c>
      <c r="AM225" s="17"/>
      <c r="AN225" s="17"/>
      <c r="AO225" s="17"/>
      <c r="AP225" s="17"/>
      <c r="AQ225" s="172"/>
      <c r="AR225" s="172"/>
      <c r="AS225" s="78" t="s">
        <v>256</v>
      </c>
      <c r="AT225" s="20" t="s">
        <v>24</v>
      </c>
      <c r="AU225" s="30">
        <v>0</v>
      </c>
      <c r="AV225" s="66">
        <v>0</v>
      </c>
      <c r="AW225" s="148">
        <v>0</v>
      </c>
      <c r="AX225" s="161"/>
      <c r="AY225" s="17"/>
      <c r="AZ225" s="17"/>
      <c r="BA225" s="172"/>
      <c r="BB225" s="172"/>
      <c r="BC225" s="78" t="s">
        <v>256</v>
      </c>
      <c r="BD225" s="20" t="s">
        <v>24</v>
      </c>
      <c r="BE225" s="30">
        <v>0</v>
      </c>
      <c r="BF225" s="66">
        <v>0</v>
      </c>
      <c r="BG225" s="148">
        <v>0</v>
      </c>
      <c r="BH225" s="161"/>
    </row>
    <row r="226" spans="1:60" ht="30" customHeight="1">
      <c r="A226" s="172"/>
      <c r="B226" s="172"/>
      <c r="C226" s="92" t="s">
        <v>257</v>
      </c>
      <c r="D226" s="12" t="s">
        <v>24</v>
      </c>
      <c r="E226" s="24">
        <v>0</v>
      </c>
      <c r="F226" s="66">
        <v>0</v>
      </c>
      <c r="G226" s="66">
        <f t="shared" si="53"/>
        <v>0</v>
      </c>
      <c r="H226" s="16"/>
      <c r="I226" s="172"/>
      <c r="J226" s="172"/>
      <c r="K226" s="92" t="s">
        <v>257</v>
      </c>
      <c r="L226" s="12" t="s">
        <v>24</v>
      </c>
      <c r="M226" s="24">
        <v>0</v>
      </c>
      <c r="N226" s="66">
        <v>0</v>
      </c>
      <c r="O226" s="66">
        <f t="shared" si="54"/>
        <v>0</v>
      </c>
      <c r="P226" s="17"/>
      <c r="Q226" s="17"/>
      <c r="R226" s="17"/>
      <c r="S226" s="17"/>
      <c r="T226" s="18"/>
      <c r="U226" s="17"/>
      <c r="V226" s="169"/>
      <c r="W226" s="172"/>
      <c r="X226" s="92" t="s">
        <v>257</v>
      </c>
      <c r="Y226" s="12" t="s">
        <v>24</v>
      </c>
      <c r="Z226" s="24">
        <v>0</v>
      </c>
      <c r="AA226" s="66">
        <v>0</v>
      </c>
      <c r="AB226" s="66">
        <f t="shared" si="55"/>
        <v>0</v>
      </c>
      <c r="AC226" s="17"/>
      <c r="AD226" s="17"/>
      <c r="AE226" s="18"/>
      <c r="AF226" s="181"/>
      <c r="AG226" s="188"/>
      <c r="AH226" s="78" t="s">
        <v>257</v>
      </c>
      <c r="AI226" s="20" t="s">
        <v>24</v>
      </c>
      <c r="AJ226" s="30">
        <v>0</v>
      </c>
      <c r="AK226" s="66">
        <v>0</v>
      </c>
      <c r="AL226" s="66">
        <f t="shared" si="56"/>
        <v>0</v>
      </c>
      <c r="AM226" s="17"/>
      <c r="AN226" s="17"/>
      <c r="AO226" s="17"/>
      <c r="AP226" s="17"/>
      <c r="AQ226" s="172"/>
      <c r="AR226" s="172"/>
      <c r="AS226" s="78" t="s">
        <v>257</v>
      </c>
      <c r="AT226" s="20" t="s">
        <v>24</v>
      </c>
      <c r="AU226" s="30">
        <v>0</v>
      </c>
      <c r="AV226" s="66">
        <v>0</v>
      </c>
      <c r="AW226" s="148">
        <v>0</v>
      </c>
      <c r="AX226" s="161"/>
      <c r="AY226" s="17"/>
      <c r="AZ226" s="17"/>
      <c r="BA226" s="172"/>
      <c r="BB226" s="172"/>
      <c r="BC226" s="78" t="s">
        <v>257</v>
      </c>
      <c r="BD226" s="20" t="s">
        <v>24</v>
      </c>
      <c r="BE226" s="30">
        <v>0</v>
      </c>
      <c r="BF226" s="66">
        <v>0</v>
      </c>
      <c r="BG226" s="148">
        <v>0</v>
      </c>
      <c r="BH226" s="161"/>
    </row>
    <row r="227" spans="1:60" ht="30" customHeight="1">
      <c r="A227" s="172"/>
      <c r="B227" s="172"/>
      <c r="C227" s="92" t="s">
        <v>258</v>
      </c>
      <c r="D227" s="12" t="s">
        <v>229</v>
      </c>
      <c r="E227" s="24">
        <v>0</v>
      </c>
      <c r="F227" s="66">
        <v>0</v>
      </c>
      <c r="G227" s="66">
        <f t="shared" si="53"/>
        <v>0</v>
      </c>
      <c r="H227" s="16"/>
      <c r="I227" s="172"/>
      <c r="J227" s="172"/>
      <c r="K227" s="92" t="s">
        <v>258</v>
      </c>
      <c r="L227" s="12" t="s">
        <v>229</v>
      </c>
      <c r="M227" s="24">
        <v>0</v>
      </c>
      <c r="N227" s="66">
        <v>0</v>
      </c>
      <c r="O227" s="66">
        <f t="shared" si="54"/>
        <v>0</v>
      </c>
      <c r="P227" s="17"/>
      <c r="Q227" s="17"/>
      <c r="R227" s="17"/>
      <c r="S227" s="17"/>
      <c r="T227" s="18"/>
      <c r="U227" s="17"/>
      <c r="V227" s="169"/>
      <c r="W227" s="172"/>
      <c r="X227" s="92" t="s">
        <v>258</v>
      </c>
      <c r="Y227" s="12" t="s">
        <v>229</v>
      </c>
      <c r="Z227" s="24">
        <v>0</v>
      </c>
      <c r="AA227" s="66">
        <v>0</v>
      </c>
      <c r="AB227" s="66">
        <f t="shared" si="55"/>
        <v>0</v>
      </c>
      <c r="AC227" s="17"/>
      <c r="AD227" s="17"/>
      <c r="AE227" s="18"/>
      <c r="AF227" s="181"/>
      <c r="AG227" s="188"/>
      <c r="AH227" s="78" t="s">
        <v>258</v>
      </c>
      <c r="AI227" s="20" t="s">
        <v>229</v>
      </c>
      <c r="AJ227" s="30">
        <v>0</v>
      </c>
      <c r="AK227" s="66">
        <v>0</v>
      </c>
      <c r="AL227" s="66">
        <f t="shared" si="56"/>
        <v>0</v>
      </c>
      <c r="AM227" s="17"/>
      <c r="AN227" s="17"/>
      <c r="AO227" s="17"/>
      <c r="AP227" s="17"/>
      <c r="AQ227" s="172"/>
      <c r="AR227" s="172"/>
      <c r="AS227" s="78" t="s">
        <v>258</v>
      </c>
      <c r="AT227" s="20" t="s">
        <v>229</v>
      </c>
      <c r="AU227" s="30">
        <v>0</v>
      </c>
      <c r="AV227" s="66">
        <v>0</v>
      </c>
      <c r="AW227" s="148">
        <v>0</v>
      </c>
      <c r="AX227" s="161"/>
      <c r="AY227" s="17"/>
      <c r="AZ227" s="17"/>
      <c r="BA227" s="172"/>
      <c r="BB227" s="172"/>
      <c r="BC227" s="78" t="s">
        <v>258</v>
      </c>
      <c r="BD227" s="20" t="s">
        <v>229</v>
      </c>
      <c r="BE227" s="30">
        <v>0</v>
      </c>
      <c r="BF227" s="66">
        <v>0</v>
      </c>
      <c r="BG227" s="148">
        <v>0</v>
      </c>
      <c r="BH227" s="161"/>
    </row>
    <row r="228" spans="1:60" ht="30" customHeight="1">
      <c r="A228" s="172"/>
      <c r="B228" s="172"/>
      <c r="C228" s="92" t="s">
        <v>259</v>
      </c>
      <c r="D228" s="12" t="s">
        <v>229</v>
      </c>
      <c r="E228" s="24">
        <v>0</v>
      </c>
      <c r="F228" s="66">
        <v>0</v>
      </c>
      <c r="G228" s="66">
        <f t="shared" si="53"/>
        <v>0</v>
      </c>
      <c r="H228" s="16"/>
      <c r="I228" s="172"/>
      <c r="J228" s="172"/>
      <c r="K228" s="92" t="s">
        <v>259</v>
      </c>
      <c r="L228" s="12" t="s">
        <v>229</v>
      </c>
      <c r="M228" s="24">
        <v>0</v>
      </c>
      <c r="N228" s="66">
        <v>0</v>
      </c>
      <c r="O228" s="66">
        <f t="shared" si="54"/>
        <v>0</v>
      </c>
      <c r="P228" s="17"/>
      <c r="Q228" s="17"/>
      <c r="R228" s="17"/>
      <c r="S228" s="17"/>
      <c r="T228" s="18"/>
      <c r="U228" s="17"/>
      <c r="V228" s="169"/>
      <c r="W228" s="172"/>
      <c r="X228" s="92" t="s">
        <v>259</v>
      </c>
      <c r="Y228" s="12" t="s">
        <v>229</v>
      </c>
      <c r="Z228" s="24">
        <v>0</v>
      </c>
      <c r="AA228" s="66">
        <v>0</v>
      </c>
      <c r="AB228" s="66">
        <f t="shared" si="55"/>
        <v>0</v>
      </c>
      <c r="AC228" s="17"/>
      <c r="AD228" s="17"/>
      <c r="AE228" s="18"/>
      <c r="AF228" s="181"/>
      <c r="AG228" s="188"/>
      <c r="AH228" s="78" t="s">
        <v>259</v>
      </c>
      <c r="AI228" s="20" t="s">
        <v>229</v>
      </c>
      <c r="AJ228" s="30">
        <v>0</v>
      </c>
      <c r="AK228" s="66">
        <v>0</v>
      </c>
      <c r="AL228" s="66">
        <f t="shared" si="56"/>
        <v>0</v>
      </c>
      <c r="AM228" s="17"/>
      <c r="AN228" s="17"/>
      <c r="AO228" s="17"/>
      <c r="AP228" s="17"/>
      <c r="AQ228" s="172"/>
      <c r="AR228" s="172"/>
      <c r="AS228" s="78" t="s">
        <v>259</v>
      </c>
      <c r="AT228" s="20" t="s">
        <v>229</v>
      </c>
      <c r="AU228" s="30">
        <v>0</v>
      </c>
      <c r="AV228" s="66">
        <v>0</v>
      </c>
      <c r="AW228" s="148">
        <v>0</v>
      </c>
      <c r="AX228" s="161"/>
      <c r="AY228" s="17"/>
      <c r="AZ228" s="17"/>
      <c r="BA228" s="172"/>
      <c r="BB228" s="172"/>
      <c r="BC228" s="78" t="s">
        <v>259</v>
      </c>
      <c r="BD228" s="20" t="s">
        <v>229</v>
      </c>
      <c r="BE228" s="30">
        <v>0</v>
      </c>
      <c r="BF228" s="66">
        <v>0</v>
      </c>
      <c r="BG228" s="148">
        <v>0</v>
      </c>
      <c r="BH228" s="161"/>
    </row>
    <row r="229" spans="1:60" ht="30" customHeight="1">
      <c r="A229" s="172"/>
      <c r="B229" s="172"/>
      <c r="C229" s="94" t="s">
        <v>260</v>
      </c>
      <c r="D229" s="12" t="s">
        <v>226</v>
      </c>
      <c r="E229" s="24">
        <v>0</v>
      </c>
      <c r="F229" s="66">
        <v>0</v>
      </c>
      <c r="G229" s="22">
        <v>0</v>
      </c>
      <c r="H229" s="16"/>
      <c r="I229" s="172"/>
      <c r="J229" s="172"/>
      <c r="K229" s="94" t="s">
        <v>260</v>
      </c>
      <c r="L229" s="12" t="s">
        <v>226</v>
      </c>
      <c r="M229" s="24">
        <v>0</v>
      </c>
      <c r="N229" s="66">
        <v>0</v>
      </c>
      <c r="O229" s="22">
        <v>0</v>
      </c>
      <c r="P229" s="17"/>
      <c r="Q229" s="17"/>
      <c r="R229" s="17"/>
      <c r="S229" s="17"/>
      <c r="T229" s="18"/>
      <c r="U229" s="17"/>
      <c r="V229" s="169"/>
      <c r="W229" s="172"/>
      <c r="X229" s="94" t="s">
        <v>260</v>
      </c>
      <c r="Y229" s="12" t="s">
        <v>226</v>
      </c>
      <c r="Z229" s="24">
        <v>0</v>
      </c>
      <c r="AA229" s="66">
        <v>0</v>
      </c>
      <c r="AB229" s="22">
        <v>0</v>
      </c>
      <c r="AC229" s="17"/>
      <c r="AD229" s="17"/>
      <c r="AE229" s="18"/>
      <c r="AF229" s="181"/>
      <c r="AG229" s="188"/>
      <c r="AH229" s="19" t="s">
        <v>260</v>
      </c>
      <c r="AI229" s="20" t="s">
        <v>226</v>
      </c>
      <c r="AJ229" s="30">
        <v>0</v>
      </c>
      <c r="AK229" s="66">
        <v>0</v>
      </c>
      <c r="AL229" s="22">
        <v>0</v>
      </c>
      <c r="AM229" s="17"/>
      <c r="AN229" s="17"/>
      <c r="AO229" s="17"/>
      <c r="AP229" s="17"/>
      <c r="AQ229" s="172"/>
      <c r="AR229" s="172"/>
      <c r="AS229" s="19" t="s">
        <v>260</v>
      </c>
      <c r="AT229" s="20" t="s">
        <v>226</v>
      </c>
      <c r="AU229" s="30">
        <v>0</v>
      </c>
      <c r="AV229" s="66">
        <v>0</v>
      </c>
      <c r="AW229" s="148">
        <v>0</v>
      </c>
      <c r="AX229" s="161"/>
      <c r="AY229" s="17"/>
      <c r="AZ229" s="17"/>
      <c r="BA229" s="172"/>
      <c r="BB229" s="172"/>
      <c r="BC229" s="19" t="s">
        <v>260</v>
      </c>
      <c r="BD229" s="20" t="s">
        <v>226</v>
      </c>
      <c r="BE229" s="30">
        <v>0</v>
      </c>
      <c r="BF229" s="66">
        <v>0</v>
      </c>
      <c r="BG229" s="148">
        <v>0</v>
      </c>
      <c r="BH229" s="161"/>
    </row>
    <row r="230" spans="1:60" ht="30" customHeight="1">
      <c r="A230" s="172"/>
      <c r="B230" s="172"/>
      <c r="C230" s="94" t="s">
        <v>261</v>
      </c>
      <c r="D230" s="12" t="s">
        <v>226</v>
      </c>
      <c r="E230" s="24">
        <v>0</v>
      </c>
      <c r="F230" s="66">
        <v>0</v>
      </c>
      <c r="G230" s="22">
        <v>0</v>
      </c>
      <c r="H230" s="16"/>
      <c r="I230" s="172"/>
      <c r="J230" s="172"/>
      <c r="K230" s="94" t="s">
        <v>261</v>
      </c>
      <c r="L230" s="12" t="s">
        <v>226</v>
      </c>
      <c r="M230" s="24">
        <v>0</v>
      </c>
      <c r="N230" s="66">
        <v>0</v>
      </c>
      <c r="O230" s="22">
        <v>0</v>
      </c>
      <c r="P230" s="17"/>
      <c r="Q230" s="17"/>
      <c r="R230" s="17"/>
      <c r="S230" s="17"/>
      <c r="T230" s="18"/>
      <c r="U230" s="17"/>
      <c r="V230" s="169"/>
      <c r="W230" s="172"/>
      <c r="X230" s="94" t="s">
        <v>261</v>
      </c>
      <c r="Y230" s="12" t="s">
        <v>226</v>
      </c>
      <c r="Z230" s="24">
        <v>0</v>
      </c>
      <c r="AA230" s="66">
        <v>0</v>
      </c>
      <c r="AB230" s="22">
        <v>0</v>
      </c>
      <c r="AC230" s="17"/>
      <c r="AD230" s="17"/>
      <c r="AE230" s="18"/>
      <c r="AF230" s="181"/>
      <c r="AG230" s="188"/>
      <c r="AH230" s="19" t="s">
        <v>261</v>
      </c>
      <c r="AI230" s="20" t="s">
        <v>226</v>
      </c>
      <c r="AJ230" s="30">
        <v>0</v>
      </c>
      <c r="AK230" s="66">
        <v>0</v>
      </c>
      <c r="AL230" s="22">
        <v>0</v>
      </c>
      <c r="AM230" s="17"/>
      <c r="AN230" s="17"/>
      <c r="AO230" s="17"/>
      <c r="AP230" s="17"/>
      <c r="AQ230" s="172"/>
      <c r="AR230" s="172"/>
      <c r="AS230" s="19" t="s">
        <v>261</v>
      </c>
      <c r="AT230" s="20" t="s">
        <v>226</v>
      </c>
      <c r="AU230" s="30">
        <v>0</v>
      </c>
      <c r="AV230" s="66">
        <v>0</v>
      </c>
      <c r="AW230" s="148">
        <v>0</v>
      </c>
      <c r="AX230" s="161"/>
      <c r="AY230" s="17"/>
      <c r="AZ230" s="17"/>
      <c r="BA230" s="172"/>
      <c r="BB230" s="172"/>
      <c r="BC230" s="19" t="s">
        <v>261</v>
      </c>
      <c r="BD230" s="20" t="s">
        <v>226</v>
      </c>
      <c r="BE230" s="30">
        <v>0</v>
      </c>
      <c r="BF230" s="66">
        <v>0</v>
      </c>
      <c r="BG230" s="148">
        <v>0</v>
      </c>
      <c r="BH230" s="161"/>
    </row>
    <row r="231" spans="1:60" ht="30" customHeight="1">
      <c r="A231" s="172"/>
      <c r="B231" s="172"/>
      <c r="C231" s="94" t="s">
        <v>262</v>
      </c>
      <c r="D231" s="12" t="s">
        <v>263</v>
      </c>
      <c r="E231" s="24">
        <v>0</v>
      </c>
      <c r="F231" s="66">
        <v>0</v>
      </c>
      <c r="G231" s="22">
        <v>0</v>
      </c>
      <c r="H231" s="16"/>
      <c r="I231" s="172"/>
      <c r="J231" s="172"/>
      <c r="K231" s="94" t="s">
        <v>262</v>
      </c>
      <c r="L231" s="12" t="s">
        <v>263</v>
      </c>
      <c r="M231" s="24">
        <v>0</v>
      </c>
      <c r="N231" s="66">
        <v>0</v>
      </c>
      <c r="O231" s="22">
        <v>0</v>
      </c>
      <c r="P231" s="17"/>
      <c r="Q231" s="17"/>
      <c r="R231" s="17"/>
      <c r="S231" s="17"/>
      <c r="T231" s="18"/>
      <c r="U231" s="17"/>
      <c r="V231" s="169"/>
      <c r="W231" s="172"/>
      <c r="X231" s="94" t="s">
        <v>262</v>
      </c>
      <c r="Y231" s="12" t="s">
        <v>263</v>
      </c>
      <c r="Z231" s="24">
        <v>0</v>
      </c>
      <c r="AA231" s="66">
        <v>0</v>
      </c>
      <c r="AB231" s="22">
        <v>0</v>
      </c>
      <c r="AC231" s="17"/>
      <c r="AD231" s="17"/>
      <c r="AE231" s="18"/>
      <c r="AF231" s="181"/>
      <c r="AG231" s="188"/>
      <c r="AH231" s="19" t="s">
        <v>262</v>
      </c>
      <c r="AI231" s="20" t="s">
        <v>263</v>
      </c>
      <c r="AJ231" s="30">
        <v>0</v>
      </c>
      <c r="AK231" s="66">
        <v>0</v>
      </c>
      <c r="AL231" s="22">
        <v>0</v>
      </c>
      <c r="AM231" s="17"/>
      <c r="AN231" s="17"/>
      <c r="AO231" s="17"/>
      <c r="AP231" s="17"/>
      <c r="AQ231" s="172"/>
      <c r="AR231" s="172"/>
      <c r="AS231" s="19" t="s">
        <v>262</v>
      </c>
      <c r="AT231" s="20" t="s">
        <v>263</v>
      </c>
      <c r="AU231" s="30">
        <v>0</v>
      </c>
      <c r="AV231" s="66">
        <v>0</v>
      </c>
      <c r="AW231" s="148">
        <v>0</v>
      </c>
      <c r="AX231" s="161"/>
      <c r="AY231" s="17"/>
      <c r="AZ231" s="17"/>
      <c r="BA231" s="172"/>
      <c r="BB231" s="172"/>
      <c r="BC231" s="19" t="s">
        <v>262</v>
      </c>
      <c r="BD231" s="20" t="s">
        <v>263</v>
      </c>
      <c r="BE231" s="30">
        <v>0</v>
      </c>
      <c r="BF231" s="66">
        <v>0</v>
      </c>
      <c r="BG231" s="148">
        <v>0</v>
      </c>
      <c r="BH231" s="161"/>
    </row>
    <row r="232" spans="1:60" ht="30" customHeight="1">
      <c r="A232" s="172"/>
      <c r="B232" s="172"/>
      <c r="C232" s="94" t="s">
        <v>264</v>
      </c>
      <c r="D232" s="12" t="s">
        <v>216</v>
      </c>
      <c r="E232" s="24">
        <v>0</v>
      </c>
      <c r="F232" s="66">
        <v>0</v>
      </c>
      <c r="G232" s="22">
        <v>0</v>
      </c>
      <c r="H232" s="16"/>
      <c r="I232" s="172"/>
      <c r="J232" s="172"/>
      <c r="K232" s="94" t="s">
        <v>264</v>
      </c>
      <c r="L232" s="12" t="s">
        <v>216</v>
      </c>
      <c r="M232" s="24">
        <v>0</v>
      </c>
      <c r="N232" s="66">
        <v>0</v>
      </c>
      <c r="O232" s="22">
        <v>0</v>
      </c>
      <c r="P232" s="17"/>
      <c r="Q232" s="17"/>
      <c r="R232" s="17"/>
      <c r="S232" s="17"/>
      <c r="T232" s="18"/>
      <c r="U232" s="17"/>
      <c r="V232" s="169"/>
      <c r="W232" s="172"/>
      <c r="X232" s="94" t="s">
        <v>264</v>
      </c>
      <c r="Y232" s="12" t="s">
        <v>216</v>
      </c>
      <c r="Z232" s="24">
        <v>0</v>
      </c>
      <c r="AA232" s="66">
        <v>0</v>
      </c>
      <c r="AB232" s="22">
        <v>0</v>
      </c>
      <c r="AC232" s="17"/>
      <c r="AD232" s="17"/>
      <c r="AE232" s="18"/>
      <c r="AF232" s="181"/>
      <c r="AG232" s="188"/>
      <c r="AH232" s="19" t="s">
        <v>264</v>
      </c>
      <c r="AI232" s="20" t="s">
        <v>216</v>
      </c>
      <c r="AJ232" s="30">
        <v>0</v>
      </c>
      <c r="AK232" s="66">
        <v>0</v>
      </c>
      <c r="AL232" s="22">
        <v>0</v>
      </c>
      <c r="AM232" s="17"/>
      <c r="AN232" s="17"/>
      <c r="AO232" s="17"/>
      <c r="AP232" s="17"/>
      <c r="AQ232" s="172"/>
      <c r="AR232" s="172"/>
      <c r="AS232" s="19" t="s">
        <v>264</v>
      </c>
      <c r="AT232" s="20" t="s">
        <v>216</v>
      </c>
      <c r="AU232" s="30">
        <v>0</v>
      </c>
      <c r="AV232" s="66">
        <v>0</v>
      </c>
      <c r="AW232" s="148">
        <v>0</v>
      </c>
      <c r="AX232" s="161"/>
      <c r="AY232" s="17"/>
      <c r="AZ232" s="17"/>
      <c r="BA232" s="172"/>
      <c r="BB232" s="172"/>
      <c r="BC232" s="19" t="s">
        <v>264</v>
      </c>
      <c r="BD232" s="20" t="s">
        <v>216</v>
      </c>
      <c r="BE232" s="30">
        <v>0</v>
      </c>
      <c r="BF232" s="66">
        <v>0</v>
      </c>
      <c r="BG232" s="148">
        <v>0</v>
      </c>
      <c r="BH232" s="161"/>
    </row>
    <row r="233" spans="1:60" ht="30" customHeight="1">
      <c r="A233" s="172"/>
      <c r="B233" s="172"/>
      <c r="C233" s="94" t="s">
        <v>265</v>
      </c>
      <c r="D233" s="12" t="s">
        <v>229</v>
      </c>
      <c r="E233" s="24">
        <v>0</v>
      </c>
      <c r="F233" s="82">
        <v>0</v>
      </c>
      <c r="G233" s="22">
        <v>0</v>
      </c>
      <c r="H233" s="16"/>
      <c r="I233" s="172"/>
      <c r="J233" s="172"/>
      <c r="K233" s="94" t="s">
        <v>265</v>
      </c>
      <c r="L233" s="12" t="s">
        <v>229</v>
      </c>
      <c r="M233" s="24">
        <v>0</v>
      </c>
      <c r="N233" s="82">
        <v>0</v>
      </c>
      <c r="O233" s="22">
        <v>0</v>
      </c>
      <c r="P233" s="17"/>
      <c r="Q233" s="17"/>
      <c r="R233" s="17"/>
      <c r="S233" s="17"/>
      <c r="T233" s="18"/>
      <c r="U233" s="17"/>
      <c r="V233" s="169"/>
      <c r="W233" s="172"/>
      <c r="X233" s="94" t="s">
        <v>265</v>
      </c>
      <c r="Y233" s="12" t="s">
        <v>229</v>
      </c>
      <c r="Z233" s="24">
        <v>0</v>
      </c>
      <c r="AA233" s="82">
        <v>0</v>
      </c>
      <c r="AB233" s="22">
        <v>0</v>
      </c>
      <c r="AC233" s="17"/>
      <c r="AD233" s="17"/>
      <c r="AE233" s="18"/>
      <c r="AF233" s="181"/>
      <c r="AG233" s="188"/>
      <c r="AH233" s="19" t="s">
        <v>265</v>
      </c>
      <c r="AI233" s="20" t="s">
        <v>229</v>
      </c>
      <c r="AJ233" s="30">
        <v>0</v>
      </c>
      <c r="AK233" s="82">
        <v>0</v>
      </c>
      <c r="AL233" s="22">
        <v>0</v>
      </c>
      <c r="AM233" s="17"/>
      <c r="AN233" s="17"/>
      <c r="AO233" s="17"/>
      <c r="AP233" s="17"/>
      <c r="AQ233" s="172"/>
      <c r="AR233" s="172"/>
      <c r="AS233" s="19" t="s">
        <v>265</v>
      </c>
      <c r="AT233" s="20" t="s">
        <v>229</v>
      </c>
      <c r="AU233" s="30">
        <v>0</v>
      </c>
      <c r="AV233" s="82">
        <v>0</v>
      </c>
      <c r="AW233" s="148">
        <v>0</v>
      </c>
      <c r="AX233" s="161"/>
      <c r="AY233" s="17"/>
      <c r="AZ233" s="17"/>
      <c r="BA233" s="172"/>
      <c r="BB233" s="172"/>
      <c r="BC233" s="19" t="s">
        <v>265</v>
      </c>
      <c r="BD233" s="20" t="s">
        <v>229</v>
      </c>
      <c r="BE233" s="30">
        <v>0</v>
      </c>
      <c r="BF233" s="82">
        <v>0</v>
      </c>
      <c r="BG233" s="148">
        <v>0</v>
      </c>
      <c r="BH233" s="161"/>
    </row>
    <row r="234" spans="1:60" ht="30" customHeight="1">
      <c r="A234" s="172"/>
      <c r="B234" s="172"/>
      <c r="C234" s="95" t="s">
        <v>266</v>
      </c>
      <c r="D234" s="12" t="s">
        <v>229</v>
      </c>
      <c r="E234" s="24">
        <v>0</v>
      </c>
      <c r="F234" s="82">
        <v>0</v>
      </c>
      <c r="G234" s="22">
        <v>0</v>
      </c>
      <c r="H234" s="16"/>
      <c r="I234" s="172"/>
      <c r="J234" s="172"/>
      <c r="K234" s="95" t="s">
        <v>266</v>
      </c>
      <c r="L234" s="12" t="s">
        <v>229</v>
      </c>
      <c r="M234" s="24">
        <v>0</v>
      </c>
      <c r="N234" s="82">
        <v>0</v>
      </c>
      <c r="O234" s="22">
        <v>0</v>
      </c>
      <c r="P234" s="17"/>
      <c r="Q234" s="17"/>
      <c r="R234" s="17"/>
      <c r="S234" s="17"/>
      <c r="T234" s="18"/>
      <c r="U234" s="17"/>
      <c r="V234" s="169"/>
      <c r="W234" s="172"/>
      <c r="X234" s="95" t="s">
        <v>266</v>
      </c>
      <c r="Y234" s="12" t="s">
        <v>229</v>
      </c>
      <c r="Z234" s="24">
        <v>0</v>
      </c>
      <c r="AA234" s="82">
        <v>0</v>
      </c>
      <c r="AB234" s="22">
        <v>0</v>
      </c>
      <c r="AC234" s="17"/>
      <c r="AD234" s="17"/>
      <c r="AE234" s="18"/>
      <c r="AF234" s="181"/>
      <c r="AG234" s="188"/>
      <c r="AH234" s="19" t="s">
        <v>266</v>
      </c>
      <c r="AI234" s="20" t="s">
        <v>229</v>
      </c>
      <c r="AJ234" s="30">
        <v>0</v>
      </c>
      <c r="AK234" s="82">
        <v>0</v>
      </c>
      <c r="AL234" s="22">
        <v>0</v>
      </c>
      <c r="AM234" s="17"/>
      <c r="AN234" s="17"/>
      <c r="AO234" s="17"/>
      <c r="AP234" s="17"/>
      <c r="AQ234" s="172"/>
      <c r="AR234" s="172"/>
      <c r="AS234" s="19" t="s">
        <v>266</v>
      </c>
      <c r="AT234" s="20" t="s">
        <v>229</v>
      </c>
      <c r="AU234" s="30">
        <v>0</v>
      </c>
      <c r="AV234" s="82">
        <v>0</v>
      </c>
      <c r="AW234" s="148">
        <v>0</v>
      </c>
      <c r="AX234" s="161"/>
      <c r="AY234" s="17"/>
      <c r="AZ234" s="17"/>
      <c r="BA234" s="172"/>
      <c r="BB234" s="172"/>
      <c r="BC234" s="19" t="s">
        <v>266</v>
      </c>
      <c r="BD234" s="20" t="s">
        <v>229</v>
      </c>
      <c r="BE234" s="30">
        <v>0</v>
      </c>
      <c r="BF234" s="82">
        <v>0</v>
      </c>
      <c r="BG234" s="148">
        <v>0</v>
      </c>
      <c r="BH234" s="161"/>
    </row>
    <row r="235" spans="1:60" ht="30" customHeight="1">
      <c r="A235" s="172"/>
      <c r="B235" s="172"/>
      <c r="C235" s="95" t="s">
        <v>267</v>
      </c>
      <c r="D235" s="12" t="s">
        <v>229</v>
      </c>
      <c r="E235" s="24">
        <v>0</v>
      </c>
      <c r="F235" s="82">
        <v>0</v>
      </c>
      <c r="G235" s="22">
        <v>0</v>
      </c>
      <c r="H235" s="16"/>
      <c r="I235" s="172"/>
      <c r="J235" s="172"/>
      <c r="K235" s="95" t="s">
        <v>267</v>
      </c>
      <c r="L235" s="12" t="s">
        <v>229</v>
      </c>
      <c r="M235" s="24">
        <v>0</v>
      </c>
      <c r="N235" s="82">
        <v>0</v>
      </c>
      <c r="O235" s="22">
        <v>0</v>
      </c>
      <c r="P235" s="17"/>
      <c r="Q235" s="17"/>
      <c r="R235" s="17"/>
      <c r="S235" s="17"/>
      <c r="T235" s="18"/>
      <c r="U235" s="17"/>
      <c r="V235" s="169"/>
      <c r="W235" s="172"/>
      <c r="X235" s="95" t="s">
        <v>267</v>
      </c>
      <c r="Y235" s="12" t="s">
        <v>229</v>
      </c>
      <c r="Z235" s="24">
        <v>0</v>
      </c>
      <c r="AA235" s="82">
        <v>0</v>
      </c>
      <c r="AB235" s="22">
        <v>0</v>
      </c>
      <c r="AC235" s="17"/>
      <c r="AD235" s="17"/>
      <c r="AE235" s="18"/>
      <c r="AF235" s="181"/>
      <c r="AG235" s="188"/>
      <c r="AH235" s="19" t="s">
        <v>267</v>
      </c>
      <c r="AI235" s="20" t="s">
        <v>229</v>
      </c>
      <c r="AJ235" s="30">
        <v>0</v>
      </c>
      <c r="AK235" s="82">
        <v>0</v>
      </c>
      <c r="AL235" s="22">
        <v>0</v>
      </c>
      <c r="AM235" s="17"/>
      <c r="AN235" s="17"/>
      <c r="AO235" s="17"/>
      <c r="AP235" s="17"/>
      <c r="AQ235" s="172"/>
      <c r="AR235" s="172"/>
      <c r="AS235" s="19" t="s">
        <v>267</v>
      </c>
      <c r="AT235" s="20" t="s">
        <v>229</v>
      </c>
      <c r="AU235" s="30">
        <v>0</v>
      </c>
      <c r="AV235" s="82">
        <v>0</v>
      </c>
      <c r="AW235" s="148">
        <v>0</v>
      </c>
      <c r="AX235" s="161"/>
      <c r="AY235" s="17"/>
      <c r="AZ235" s="17"/>
      <c r="BA235" s="172"/>
      <c r="BB235" s="172"/>
      <c r="BC235" s="19" t="s">
        <v>267</v>
      </c>
      <c r="BD235" s="20" t="s">
        <v>229</v>
      </c>
      <c r="BE235" s="30">
        <v>0</v>
      </c>
      <c r="BF235" s="82">
        <v>0</v>
      </c>
      <c r="BG235" s="148">
        <v>0</v>
      </c>
      <c r="BH235" s="161"/>
    </row>
    <row r="236" spans="1:60" ht="30" customHeight="1">
      <c r="A236" s="172"/>
      <c r="B236" s="172"/>
      <c r="C236" s="95" t="s">
        <v>268</v>
      </c>
      <c r="D236" s="12" t="s">
        <v>229</v>
      </c>
      <c r="E236" s="24">
        <v>0</v>
      </c>
      <c r="F236" s="82">
        <v>0</v>
      </c>
      <c r="G236" s="22">
        <v>0</v>
      </c>
      <c r="H236" s="16"/>
      <c r="I236" s="172"/>
      <c r="J236" s="172"/>
      <c r="K236" s="95" t="s">
        <v>268</v>
      </c>
      <c r="L236" s="12" t="s">
        <v>229</v>
      </c>
      <c r="M236" s="24">
        <v>0</v>
      </c>
      <c r="N236" s="82">
        <v>0</v>
      </c>
      <c r="O236" s="22">
        <v>0</v>
      </c>
      <c r="P236" s="17"/>
      <c r="Q236" s="17"/>
      <c r="R236" s="17"/>
      <c r="S236" s="17"/>
      <c r="T236" s="18"/>
      <c r="U236" s="17"/>
      <c r="V236" s="169"/>
      <c r="W236" s="172"/>
      <c r="X236" s="95" t="s">
        <v>268</v>
      </c>
      <c r="Y236" s="12" t="s">
        <v>229</v>
      </c>
      <c r="Z236" s="24">
        <v>0</v>
      </c>
      <c r="AA236" s="82">
        <v>0</v>
      </c>
      <c r="AB236" s="22">
        <v>0</v>
      </c>
      <c r="AC236" s="17"/>
      <c r="AD236" s="17"/>
      <c r="AE236" s="18"/>
      <c r="AF236" s="181"/>
      <c r="AG236" s="188"/>
      <c r="AH236" s="19" t="s">
        <v>268</v>
      </c>
      <c r="AI236" s="20" t="s">
        <v>229</v>
      </c>
      <c r="AJ236" s="30">
        <v>0</v>
      </c>
      <c r="AK236" s="82">
        <v>0</v>
      </c>
      <c r="AL236" s="22">
        <v>0</v>
      </c>
      <c r="AM236" s="17"/>
      <c r="AN236" s="17"/>
      <c r="AO236" s="17"/>
      <c r="AP236" s="17"/>
      <c r="AQ236" s="172"/>
      <c r="AR236" s="172"/>
      <c r="AS236" s="19" t="s">
        <v>268</v>
      </c>
      <c r="AT236" s="20" t="s">
        <v>229</v>
      </c>
      <c r="AU236" s="30">
        <v>0</v>
      </c>
      <c r="AV236" s="82">
        <v>0</v>
      </c>
      <c r="AW236" s="148">
        <v>0</v>
      </c>
      <c r="AX236" s="161"/>
      <c r="AY236" s="17"/>
      <c r="AZ236" s="17"/>
      <c r="BA236" s="172"/>
      <c r="BB236" s="172"/>
      <c r="BC236" s="19" t="s">
        <v>268</v>
      </c>
      <c r="BD236" s="20" t="s">
        <v>229</v>
      </c>
      <c r="BE236" s="30">
        <v>0</v>
      </c>
      <c r="BF236" s="82">
        <v>0</v>
      </c>
      <c r="BG236" s="148">
        <v>0</v>
      </c>
      <c r="BH236" s="161"/>
    </row>
    <row r="237" spans="1:60" ht="30" customHeight="1">
      <c r="A237" s="172"/>
      <c r="B237" s="172"/>
      <c r="C237" s="94" t="s">
        <v>269</v>
      </c>
      <c r="D237" s="12" t="s">
        <v>229</v>
      </c>
      <c r="E237" s="24">
        <v>0</v>
      </c>
      <c r="F237" s="82">
        <v>0</v>
      </c>
      <c r="G237" s="22">
        <v>0</v>
      </c>
      <c r="H237" s="16"/>
      <c r="I237" s="172"/>
      <c r="J237" s="172"/>
      <c r="K237" s="94" t="s">
        <v>269</v>
      </c>
      <c r="L237" s="12" t="s">
        <v>229</v>
      </c>
      <c r="M237" s="24">
        <v>0</v>
      </c>
      <c r="N237" s="82">
        <v>0</v>
      </c>
      <c r="O237" s="22">
        <v>0</v>
      </c>
      <c r="P237" s="17"/>
      <c r="Q237" s="17"/>
      <c r="R237" s="17"/>
      <c r="S237" s="17"/>
      <c r="T237" s="18"/>
      <c r="U237" s="17"/>
      <c r="V237" s="169"/>
      <c r="W237" s="172"/>
      <c r="X237" s="94" t="s">
        <v>269</v>
      </c>
      <c r="Y237" s="12" t="s">
        <v>229</v>
      </c>
      <c r="Z237" s="24">
        <v>0</v>
      </c>
      <c r="AA237" s="82">
        <v>0</v>
      </c>
      <c r="AB237" s="22">
        <v>0</v>
      </c>
      <c r="AC237" s="17"/>
      <c r="AD237" s="17"/>
      <c r="AE237" s="18"/>
      <c r="AF237" s="181"/>
      <c r="AG237" s="188"/>
      <c r="AH237" s="19" t="s">
        <v>269</v>
      </c>
      <c r="AI237" s="20" t="s">
        <v>229</v>
      </c>
      <c r="AJ237" s="30">
        <v>0</v>
      </c>
      <c r="AK237" s="82">
        <v>0</v>
      </c>
      <c r="AL237" s="22">
        <v>0</v>
      </c>
      <c r="AM237" s="17"/>
      <c r="AN237" s="17"/>
      <c r="AO237" s="17"/>
      <c r="AP237" s="17"/>
      <c r="AQ237" s="172"/>
      <c r="AR237" s="172"/>
      <c r="AS237" s="19" t="s">
        <v>269</v>
      </c>
      <c r="AT237" s="20" t="s">
        <v>229</v>
      </c>
      <c r="AU237" s="30">
        <v>0</v>
      </c>
      <c r="AV237" s="82">
        <v>0</v>
      </c>
      <c r="AW237" s="148">
        <v>0</v>
      </c>
      <c r="AX237" s="161"/>
      <c r="AY237" s="17"/>
      <c r="AZ237" s="17"/>
      <c r="BA237" s="172"/>
      <c r="BB237" s="172"/>
      <c r="BC237" s="19" t="s">
        <v>269</v>
      </c>
      <c r="BD237" s="20" t="s">
        <v>229</v>
      </c>
      <c r="BE237" s="30">
        <v>0</v>
      </c>
      <c r="BF237" s="82">
        <v>0</v>
      </c>
      <c r="BG237" s="148">
        <v>0</v>
      </c>
      <c r="BH237" s="161"/>
    </row>
    <row r="238" spans="1:60" ht="30" customHeight="1">
      <c r="A238" s="172"/>
      <c r="B238" s="172"/>
      <c r="C238" s="94" t="s">
        <v>270</v>
      </c>
      <c r="D238" s="12" t="s">
        <v>229</v>
      </c>
      <c r="E238" s="24">
        <v>0</v>
      </c>
      <c r="F238" s="82">
        <v>0</v>
      </c>
      <c r="G238" s="22">
        <v>0</v>
      </c>
      <c r="H238" s="16"/>
      <c r="I238" s="172"/>
      <c r="J238" s="172"/>
      <c r="K238" s="94" t="s">
        <v>270</v>
      </c>
      <c r="L238" s="12" t="s">
        <v>229</v>
      </c>
      <c r="M238" s="24">
        <v>0</v>
      </c>
      <c r="N238" s="82">
        <v>0</v>
      </c>
      <c r="O238" s="22">
        <v>0</v>
      </c>
      <c r="P238" s="17"/>
      <c r="Q238" s="17"/>
      <c r="R238" s="17"/>
      <c r="S238" s="17"/>
      <c r="T238" s="18"/>
      <c r="U238" s="17"/>
      <c r="V238" s="169"/>
      <c r="W238" s="172"/>
      <c r="X238" s="94" t="s">
        <v>270</v>
      </c>
      <c r="Y238" s="12" t="s">
        <v>229</v>
      </c>
      <c r="Z238" s="24">
        <v>0</v>
      </c>
      <c r="AA238" s="82">
        <v>0</v>
      </c>
      <c r="AB238" s="22">
        <v>0</v>
      </c>
      <c r="AC238" s="17"/>
      <c r="AD238" s="17"/>
      <c r="AE238" s="18"/>
      <c r="AF238" s="181"/>
      <c r="AG238" s="188"/>
      <c r="AH238" s="19" t="s">
        <v>270</v>
      </c>
      <c r="AI238" s="20" t="s">
        <v>229</v>
      </c>
      <c r="AJ238" s="30">
        <v>0</v>
      </c>
      <c r="AK238" s="82">
        <v>0</v>
      </c>
      <c r="AL238" s="22">
        <v>0</v>
      </c>
      <c r="AM238" s="17"/>
      <c r="AN238" s="17"/>
      <c r="AO238" s="17"/>
      <c r="AP238" s="17"/>
      <c r="AQ238" s="172"/>
      <c r="AR238" s="172"/>
      <c r="AS238" s="19" t="s">
        <v>270</v>
      </c>
      <c r="AT238" s="20" t="s">
        <v>229</v>
      </c>
      <c r="AU238" s="30">
        <v>0</v>
      </c>
      <c r="AV238" s="82">
        <v>0</v>
      </c>
      <c r="AW238" s="148">
        <v>0</v>
      </c>
      <c r="AX238" s="161"/>
      <c r="AY238" s="17"/>
      <c r="AZ238" s="17"/>
      <c r="BA238" s="172"/>
      <c r="BB238" s="172"/>
      <c r="BC238" s="19" t="s">
        <v>270</v>
      </c>
      <c r="BD238" s="20" t="s">
        <v>229</v>
      </c>
      <c r="BE238" s="30">
        <v>0</v>
      </c>
      <c r="BF238" s="82">
        <v>0</v>
      </c>
      <c r="BG238" s="148">
        <v>0</v>
      </c>
      <c r="BH238" s="161"/>
    </row>
    <row r="239" spans="1:60" ht="30" customHeight="1">
      <c r="A239" s="172"/>
      <c r="B239" s="172"/>
      <c r="C239" s="94" t="s">
        <v>271</v>
      </c>
      <c r="D239" s="12" t="s">
        <v>229</v>
      </c>
      <c r="E239" s="24">
        <v>0</v>
      </c>
      <c r="F239" s="82">
        <v>0</v>
      </c>
      <c r="G239" s="22">
        <v>0</v>
      </c>
      <c r="H239" s="16"/>
      <c r="I239" s="172"/>
      <c r="J239" s="172"/>
      <c r="K239" s="94" t="s">
        <v>271</v>
      </c>
      <c r="L239" s="12" t="s">
        <v>229</v>
      </c>
      <c r="M239" s="24">
        <v>0</v>
      </c>
      <c r="N239" s="82">
        <v>0</v>
      </c>
      <c r="O239" s="22">
        <v>0</v>
      </c>
      <c r="P239" s="17"/>
      <c r="Q239" s="17"/>
      <c r="R239" s="17"/>
      <c r="S239" s="17"/>
      <c r="T239" s="18"/>
      <c r="U239" s="17"/>
      <c r="V239" s="169"/>
      <c r="W239" s="172"/>
      <c r="X239" s="94" t="s">
        <v>271</v>
      </c>
      <c r="Y239" s="12" t="s">
        <v>229</v>
      </c>
      <c r="Z239" s="24">
        <v>0</v>
      </c>
      <c r="AA239" s="82">
        <v>0</v>
      </c>
      <c r="AB239" s="22">
        <v>0</v>
      </c>
      <c r="AC239" s="17"/>
      <c r="AD239" s="17"/>
      <c r="AE239" s="18"/>
      <c r="AF239" s="181"/>
      <c r="AG239" s="188"/>
      <c r="AH239" s="19" t="s">
        <v>271</v>
      </c>
      <c r="AI239" s="20" t="s">
        <v>229</v>
      </c>
      <c r="AJ239" s="30">
        <v>0</v>
      </c>
      <c r="AK239" s="82">
        <v>0</v>
      </c>
      <c r="AL239" s="22">
        <v>0</v>
      </c>
      <c r="AM239" s="17"/>
      <c r="AN239" s="17"/>
      <c r="AO239" s="17"/>
      <c r="AP239" s="17"/>
      <c r="AQ239" s="172"/>
      <c r="AR239" s="172"/>
      <c r="AS239" s="19" t="s">
        <v>271</v>
      </c>
      <c r="AT239" s="20" t="s">
        <v>229</v>
      </c>
      <c r="AU239" s="30">
        <v>0</v>
      </c>
      <c r="AV239" s="82">
        <v>0</v>
      </c>
      <c r="AW239" s="148">
        <v>0</v>
      </c>
      <c r="AX239" s="161"/>
      <c r="AY239" s="17"/>
      <c r="AZ239" s="17"/>
      <c r="BA239" s="172"/>
      <c r="BB239" s="172"/>
      <c r="BC239" s="19" t="s">
        <v>271</v>
      </c>
      <c r="BD239" s="20" t="s">
        <v>229</v>
      </c>
      <c r="BE239" s="30">
        <v>0</v>
      </c>
      <c r="BF239" s="82">
        <v>0</v>
      </c>
      <c r="BG239" s="148">
        <v>0</v>
      </c>
      <c r="BH239" s="161"/>
    </row>
    <row r="240" spans="1:60" ht="30" customHeight="1">
      <c r="A240" s="172"/>
      <c r="B240" s="172"/>
      <c r="C240" s="96" t="s">
        <v>272</v>
      </c>
      <c r="D240" s="12" t="s">
        <v>24</v>
      </c>
      <c r="E240" s="24">
        <v>0</v>
      </c>
      <c r="F240" s="82">
        <v>0</v>
      </c>
      <c r="G240" s="22">
        <v>0</v>
      </c>
      <c r="H240" s="16"/>
      <c r="I240" s="172"/>
      <c r="J240" s="172"/>
      <c r="K240" s="96" t="s">
        <v>272</v>
      </c>
      <c r="L240" s="12" t="s">
        <v>24</v>
      </c>
      <c r="M240" s="24">
        <v>0</v>
      </c>
      <c r="N240" s="82">
        <v>0</v>
      </c>
      <c r="O240" s="22">
        <v>0</v>
      </c>
      <c r="P240" s="17"/>
      <c r="Q240" s="17"/>
      <c r="R240" s="17"/>
      <c r="S240" s="17"/>
      <c r="T240" s="18"/>
      <c r="U240" s="17"/>
      <c r="V240" s="169"/>
      <c r="W240" s="172"/>
      <c r="X240" s="96" t="s">
        <v>272</v>
      </c>
      <c r="Y240" s="12" t="s">
        <v>24</v>
      </c>
      <c r="Z240" s="24">
        <v>0</v>
      </c>
      <c r="AA240" s="82">
        <v>0</v>
      </c>
      <c r="AB240" s="22">
        <v>0</v>
      </c>
      <c r="AC240" s="17"/>
      <c r="AD240" s="17"/>
      <c r="AE240" s="18"/>
      <c r="AF240" s="181"/>
      <c r="AG240" s="188"/>
      <c r="AH240" s="19" t="s">
        <v>272</v>
      </c>
      <c r="AI240" s="20" t="s">
        <v>24</v>
      </c>
      <c r="AJ240" s="30">
        <v>0</v>
      </c>
      <c r="AK240" s="82">
        <v>0</v>
      </c>
      <c r="AL240" s="22">
        <v>0</v>
      </c>
      <c r="AM240" s="17"/>
      <c r="AN240" s="17"/>
      <c r="AO240" s="17"/>
      <c r="AP240" s="17"/>
      <c r="AQ240" s="172"/>
      <c r="AR240" s="172"/>
      <c r="AS240" s="19" t="s">
        <v>272</v>
      </c>
      <c r="AT240" s="20" t="s">
        <v>24</v>
      </c>
      <c r="AU240" s="30">
        <v>0</v>
      </c>
      <c r="AV240" s="82">
        <v>0</v>
      </c>
      <c r="AW240" s="148">
        <v>0</v>
      </c>
      <c r="AX240" s="161"/>
      <c r="AY240" s="17"/>
      <c r="AZ240" s="17"/>
      <c r="BA240" s="172"/>
      <c r="BB240" s="172"/>
      <c r="BC240" s="19" t="s">
        <v>272</v>
      </c>
      <c r="BD240" s="20" t="s">
        <v>24</v>
      </c>
      <c r="BE240" s="30">
        <v>0</v>
      </c>
      <c r="BF240" s="82">
        <v>0</v>
      </c>
      <c r="BG240" s="148">
        <v>0</v>
      </c>
      <c r="BH240" s="161"/>
    </row>
    <row r="241" spans="1:60" ht="30" customHeight="1">
      <c r="A241" s="172"/>
      <c r="B241" s="172"/>
      <c r="C241" s="96" t="s">
        <v>273</v>
      </c>
      <c r="D241" s="12" t="s">
        <v>24</v>
      </c>
      <c r="E241" s="24">
        <v>0</v>
      </c>
      <c r="F241" s="82">
        <v>0</v>
      </c>
      <c r="G241" s="22">
        <v>0</v>
      </c>
      <c r="H241" s="16"/>
      <c r="I241" s="172"/>
      <c r="J241" s="172"/>
      <c r="K241" s="96" t="s">
        <v>273</v>
      </c>
      <c r="L241" s="12" t="s">
        <v>24</v>
      </c>
      <c r="M241" s="24">
        <v>0</v>
      </c>
      <c r="N241" s="82">
        <v>0</v>
      </c>
      <c r="O241" s="22">
        <v>0</v>
      </c>
      <c r="P241" s="17"/>
      <c r="Q241" s="17"/>
      <c r="R241" s="17"/>
      <c r="S241" s="17"/>
      <c r="T241" s="18"/>
      <c r="U241" s="17"/>
      <c r="V241" s="169"/>
      <c r="W241" s="172"/>
      <c r="X241" s="96" t="s">
        <v>273</v>
      </c>
      <c r="Y241" s="12" t="s">
        <v>24</v>
      </c>
      <c r="Z241" s="24">
        <v>0</v>
      </c>
      <c r="AA241" s="82">
        <v>0</v>
      </c>
      <c r="AB241" s="22">
        <v>0</v>
      </c>
      <c r="AC241" s="17"/>
      <c r="AD241" s="17"/>
      <c r="AE241" s="18"/>
      <c r="AF241" s="181"/>
      <c r="AG241" s="188"/>
      <c r="AH241" s="19" t="s">
        <v>273</v>
      </c>
      <c r="AI241" s="20" t="s">
        <v>24</v>
      </c>
      <c r="AJ241" s="30">
        <v>0</v>
      </c>
      <c r="AK241" s="82">
        <v>0</v>
      </c>
      <c r="AL241" s="22">
        <v>0</v>
      </c>
      <c r="AM241" s="17"/>
      <c r="AN241" s="17"/>
      <c r="AO241" s="17"/>
      <c r="AP241" s="17"/>
      <c r="AQ241" s="172"/>
      <c r="AR241" s="172"/>
      <c r="AS241" s="19" t="s">
        <v>273</v>
      </c>
      <c r="AT241" s="20" t="s">
        <v>24</v>
      </c>
      <c r="AU241" s="30">
        <v>0</v>
      </c>
      <c r="AV241" s="82">
        <v>0</v>
      </c>
      <c r="AW241" s="148">
        <v>0</v>
      </c>
      <c r="AX241" s="161"/>
      <c r="AY241" s="17"/>
      <c r="AZ241" s="17"/>
      <c r="BA241" s="172"/>
      <c r="BB241" s="172"/>
      <c r="BC241" s="19" t="s">
        <v>273</v>
      </c>
      <c r="BD241" s="20" t="s">
        <v>24</v>
      </c>
      <c r="BE241" s="30">
        <v>0</v>
      </c>
      <c r="BF241" s="82">
        <v>0</v>
      </c>
      <c r="BG241" s="148">
        <v>0</v>
      </c>
      <c r="BH241" s="161"/>
    </row>
    <row r="242" spans="1:60" ht="30" customHeight="1">
      <c r="A242" s="172"/>
      <c r="B242" s="172"/>
      <c r="C242" s="96" t="s">
        <v>274</v>
      </c>
      <c r="D242" s="12" t="s">
        <v>24</v>
      </c>
      <c r="E242" s="24">
        <v>0</v>
      </c>
      <c r="F242" s="82">
        <v>0</v>
      </c>
      <c r="G242" s="22">
        <v>0</v>
      </c>
      <c r="H242" s="16"/>
      <c r="I242" s="172"/>
      <c r="J242" s="172"/>
      <c r="K242" s="96" t="s">
        <v>274</v>
      </c>
      <c r="L242" s="12" t="s">
        <v>24</v>
      </c>
      <c r="M242" s="24">
        <v>0</v>
      </c>
      <c r="N242" s="82">
        <v>0</v>
      </c>
      <c r="O242" s="22">
        <v>0</v>
      </c>
      <c r="P242" s="17"/>
      <c r="Q242" s="17"/>
      <c r="R242" s="17"/>
      <c r="S242" s="17"/>
      <c r="T242" s="18"/>
      <c r="U242" s="17"/>
      <c r="V242" s="169"/>
      <c r="W242" s="172"/>
      <c r="X242" s="96" t="s">
        <v>274</v>
      </c>
      <c r="Y242" s="12" t="s">
        <v>24</v>
      </c>
      <c r="Z242" s="24">
        <v>0</v>
      </c>
      <c r="AA242" s="82">
        <v>0</v>
      </c>
      <c r="AB242" s="22">
        <v>0</v>
      </c>
      <c r="AC242" s="17"/>
      <c r="AD242" s="17"/>
      <c r="AE242" s="18"/>
      <c r="AF242" s="181"/>
      <c r="AG242" s="188"/>
      <c r="AH242" s="19" t="s">
        <v>274</v>
      </c>
      <c r="AI242" s="20" t="s">
        <v>24</v>
      </c>
      <c r="AJ242" s="30">
        <v>0</v>
      </c>
      <c r="AK242" s="82">
        <v>0</v>
      </c>
      <c r="AL242" s="22">
        <v>0</v>
      </c>
      <c r="AM242" s="17"/>
      <c r="AN242" s="17"/>
      <c r="AO242" s="17"/>
      <c r="AP242" s="17"/>
      <c r="AQ242" s="172"/>
      <c r="AR242" s="172"/>
      <c r="AS242" s="19" t="s">
        <v>274</v>
      </c>
      <c r="AT242" s="20" t="s">
        <v>24</v>
      </c>
      <c r="AU242" s="30">
        <v>0</v>
      </c>
      <c r="AV242" s="82">
        <v>0</v>
      </c>
      <c r="AW242" s="148">
        <v>0</v>
      </c>
      <c r="AX242" s="161"/>
      <c r="AY242" s="17"/>
      <c r="AZ242" s="17"/>
      <c r="BA242" s="172"/>
      <c r="BB242" s="172"/>
      <c r="BC242" s="19" t="s">
        <v>274</v>
      </c>
      <c r="BD242" s="20" t="s">
        <v>24</v>
      </c>
      <c r="BE242" s="30">
        <v>0</v>
      </c>
      <c r="BF242" s="82">
        <v>0</v>
      </c>
      <c r="BG242" s="148">
        <v>0</v>
      </c>
      <c r="BH242" s="161"/>
    </row>
    <row r="243" spans="1:60" ht="30" customHeight="1">
      <c r="A243" s="172"/>
      <c r="B243" s="172"/>
      <c r="C243" s="96" t="s">
        <v>275</v>
      </c>
      <c r="D243" s="12" t="s">
        <v>24</v>
      </c>
      <c r="E243" s="24">
        <v>0</v>
      </c>
      <c r="F243" s="82">
        <v>0</v>
      </c>
      <c r="G243" s="22">
        <v>0</v>
      </c>
      <c r="H243" s="16"/>
      <c r="I243" s="172"/>
      <c r="J243" s="172"/>
      <c r="K243" s="96" t="s">
        <v>275</v>
      </c>
      <c r="L243" s="12" t="s">
        <v>24</v>
      </c>
      <c r="M243" s="24">
        <v>0</v>
      </c>
      <c r="N243" s="82">
        <v>0</v>
      </c>
      <c r="O243" s="22">
        <v>0</v>
      </c>
      <c r="P243" s="17"/>
      <c r="Q243" s="17"/>
      <c r="R243" s="17"/>
      <c r="S243" s="17"/>
      <c r="T243" s="18"/>
      <c r="U243" s="17"/>
      <c r="V243" s="169"/>
      <c r="W243" s="172"/>
      <c r="X243" s="96" t="s">
        <v>275</v>
      </c>
      <c r="Y243" s="12" t="s">
        <v>24</v>
      </c>
      <c r="Z243" s="24">
        <v>0</v>
      </c>
      <c r="AA243" s="82">
        <v>0</v>
      </c>
      <c r="AB243" s="22">
        <v>0</v>
      </c>
      <c r="AC243" s="17"/>
      <c r="AD243" s="17"/>
      <c r="AE243" s="18"/>
      <c r="AF243" s="181"/>
      <c r="AG243" s="188"/>
      <c r="AH243" s="19" t="s">
        <v>275</v>
      </c>
      <c r="AI243" s="20" t="s">
        <v>24</v>
      </c>
      <c r="AJ243" s="30">
        <v>0</v>
      </c>
      <c r="AK243" s="82">
        <v>0</v>
      </c>
      <c r="AL243" s="22">
        <v>0</v>
      </c>
      <c r="AM243" s="17"/>
      <c r="AN243" s="17"/>
      <c r="AO243" s="17"/>
      <c r="AP243" s="17"/>
      <c r="AQ243" s="172"/>
      <c r="AR243" s="172"/>
      <c r="AS243" s="19" t="s">
        <v>275</v>
      </c>
      <c r="AT243" s="20" t="s">
        <v>24</v>
      </c>
      <c r="AU243" s="30">
        <v>0</v>
      </c>
      <c r="AV243" s="82">
        <v>0</v>
      </c>
      <c r="AW243" s="148">
        <v>0</v>
      </c>
      <c r="AX243" s="161"/>
      <c r="AY243" s="17"/>
      <c r="AZ243" s="17"/>
      <c r="BA243" s="172"/>
      <c r="BB243" s="172"/>
      <c r="BC243" s="19" t="s">
        <v>275</v>
      </c>
      <c r="BD243" s="20" t="s">
        <v>24</v>
      </c>
      <c r="BE243" s="30">
        <v>0</v>
      </c>
      <c r="BF243" s="82">
        <v>0</v>
      </c>
      <c r="BG243" s="148">
        <v>0</v>
      </c>
      <c r="BH243" s="161"/>
    </row>
    <row r="244" spans="1:60" ht="30" customHeight="1">
      <c r="A244" s="172"/>
      <c r="B244" s="172"/>
      <c r="C244" s="11" t="s">
        <v>276</v>
      </c>
      <c r="D244" s="12" t="s">
        <v>229</v>
      </c>
      <c r="E244" s="24">
        <v>0</v>
      </c>
      <c r="F244" s="66">
        <v>0</v>
      </c>
      <c r="G244" s="22">
        <v>0</v>
      </c>
      <c r="H244" s="16"/>
      <c r="I244" s="172"/>
      <c r="J244" s="172"/>
      <c r="K244" s="11" t="s">
        <v>276</v>
      </c>
      <c r="L244" s="12" t="s">
        <v>229</v>
      </c>
      <c r="M244" s="24">
        <v>0</v>
      </c>
      <c r="N244" s="66">
        <v>0</v>
      </c>
      <c r="O244" s="22">
        <v>0</v>
      </c>
      <c r="P244" s="17"/>
      <c r="Q244" s="17"/>
      <c r="R244" s="17"/>
      <c r="S244" s="17"/>
      <c r="T244" s="18"/>
      <c r="U244" s="17"/>
      <c r="V244" s="169"/>
      <c r="W244" s="172"/>
      <c r="X244" s="11" t="s">
        <v>276</v>
      </c>
      <c r="Y244" s="12" t="s">
        <v>229</v>
      </c>
      <c r="Z244" s="24">
        <v>0</v>
      </c>
      <c r="AA244" s="66">
        <v>0</v>
      </c>
      <c r="AB244" s="22">
        <v>0</v>
      </c>
      <c r="AC244" s="17"/>
      <c r="AD244" s="17"/>
      <c r="AE244" s="18"/>
      <c r="AF244" s="181"/>
      <c r="AG244" s="188"/>
      <c r="AH244" s="19" t="s">
        <v>276</v>
      </c>
      <c r="AI244" s="20" t="s">
        <v>229</v>
      </c>
      <c r="AJ244" s="30">
        <v>0</v>
      </c>
      <c r="AK244" s="66">
        <v>0</v>
      </c>
      <c r="AL244" s="22">
        <v>0</v>
      </c>
      <c r="AM244" s="17"/>
      <c r="AN244" s="17"/>
      <c r="AO244" s="17"/>
      <c r="AP244" s="17"/>
      <c r="AQ244" s="172"/>
      <c r="AR244" s="172"/>
      <c r="AS244" s="19" t="s">
        <v>276</v>
      </c>
      <c r="AT244" s="20" t="s">
        <v>229</v>
      </c>
      <c r="AU244" s="30">
        <v>0</v>
      </c>
      <c r="AV244" s="66">
        <v>0</v>
      </c>
      <c r="AW244" s="148">
        <v>0</v>
      </c>
      <c r="AX244" s="161"/>
      <c r="AY244" s="17"/>
      <c r="AZ244" s="17"/>
      <c r="BA244" s="172"/>
      <c r="BB244" s="172"/>
      <c r="BC244" s="19" t="s">
        <v>276</v>
      </c>
      <c r="BD244" s="20" t="s">
        <v>229</v>
      </c>
      <c r="BE244" s="30">
        <v>0</v>
      </c>
      <c r="BF244" s="66">
        <v>0</v>
      </c>
      <c r="BG244" s="148">
        <v>0</v>
      </c>
      <c r="BH244" s="161"/>
    </row>
    <row r="245" spans="1:60" ht="30" customHeight="1">
      <c r="A245" s="172"/>
      <c r="B245" s="172"/>
      <c r="C245" s="52" t="s">
        <v>277</v>
      </c>
      <c r="D245" s="12" t="s">
        <v>22</v>
      </c>
      <c r="E245" s="24">
        <v>0</v>
      </c>
      <c r="F245" s="66">
        <v>0</v>
      </c>
      <c r="G245" s="22">
        <v>0</v>
      </c>
      <c r="H245" s="16"/>
      <c r="I245" s="172"/>
      <c r="J245" s="172"/>
      <c r="K245" s="52" t="s">
        <v>277</v>
      </c>
      <c r="L245" s="12" t="s">
        <v>22</v>
      </c>
      <c r="M245" s="24">
        <v>0</v>
      </c>
      <c r="N245" s="66">
        <v>0</v>
      </c>
      <c r="O245" s="22">
        <v>0</v>
      </c>
      <c r="P245" s="17"/>
      <c r="Q245" s="17"/>
      <c r="R245" s="17"/>
      <c r="S245" s="17"/>
      <c r="T245" s="18"/>
      <c r="U245" s="17"/>
      <c r="V245" s="169"/>
      <c r="W245" s="172"/>
      <c r="X245" s="52" t="s">
        <v>277</v>
      </c>
      <c r="Y245" s="12" t="s">
        <v>22</v>
      </c>
      <c r="Z245" s="24">
        <v>0</v>
      </c>
      <c r="AA245" s="66">
        <v>0</v>
      </c>
      <c r="AB245" s="22">
        <v>0</v>
      </c>
      <c r="AC245" s="17"/>
      <c r="AD245" s="17"/>
      <c r="AE245" s="18"/>
      <c r="AF245" s="181"/>
      <c r="AG245" s="188"/>
      <c r="AH245" s="19" t="s">
        <v>277</v>
      </c>
      <c r="AI245" s="20" t="s">
        <v>22</v>
      </c>
      <c r="AJ245" s="30">
        <v>0</v>
      </c>
      <c r="AK245" s="66">
        <v>0</v>
      </c>
      <c r="AL245" s="22">
        <v>0</v>
      </c>
      <c r="AM245" s="17"/>
      <c r="AN245" s="17"/>
      <c r="AO245" s="17"/>
      <c r="AP245" s="17"/>
      <c r="AQ245" s="172"/>
      <c r="AR245" s="172"/>
      <c r="AS245" s="19" t="s">
        <v>277</v>
      </c>
      <c r="AT245" s="20" t="s">
        <v>22</v>
      </c>
      <c r="AU245" s="30">
        <v>0</v>
      </c>
      <c r="AV245" s="66">
        <v>0</v>
      </c>
      <c r="AW245" s="148">
        <v>0</v>
      </c>
      <c r="AX245" s="161"/>
      <c r="AY245" s="17"/>
      <c r="AZ245" s="17"/>
      <c r="BA245" s="172"/>
      <c r="BB245" s="172"/>
      <c r="BC245" s="19" t="s">
        <v>277</v>
      </c>
      <c r="BD245" s="20" t="s">
        <v>22</v>
      </c>
      <c r="BE245" s="30">
        <v>0</v>
      </c>
      <c r="BF245" s="66">
        <v>0</v>
      </c>
      <c r="BG245" s="148">
        <v>0</v>
      </c>
      <c r="BH245" s="161"/>
    </row>
    <row r="246" spans="1:60" ht="30" customHeight="1">
      <c r="A246" s="172"/>
      <c r="B246" s="172"/>
      <c r="C246" s="11" t="s">
        <v>278</v>
      </c>
      <c r="D246" s="12" t="s">
        <v>22</v>
      </c>
      <c r="E246" s="24">
        <v>0</v>
      </c>
      <c r="F246" s="25">
        <v>0</v>
      </c>
      <c r="G246" s="38">
        <f t="shared" ref="G246:G253" si="57">F246*E246</f>
        <v>0</v>
      </c>
      <c r="H246" s="16"/>
      <c r="I246" s="172"/>
      <c r="J246" s="172"/>
      <c r="K246" s="11" t="s">
        <v>278</v>
      </c>
      <c r="L246" s="12" t="s">
        <v>22</v>
      </c>
      <c r="M246" s="24">
        <v>0</v>
      </c>
      <c r="N246" s="25">
        <v>0</v>
      </c>
      <c r="O246" s="38">
        <f t="shared" ref="O246:O253" si="58">N246*M246</f>
        <v>0</v>
      </c>
      <c r="P246" s="17"/>
      <c r="Q246" s="17"/>
      <c r="R246" s="17"/>
      <c r="S246" s="17"/>
      <c r="T246" s="18"/>
      <c r="U246" s="17"/>
      <c r="V246" s="169"/>
      <c r="W246" s="172"/>
      <c r="X246" s="11" t="s">
        <v>278</v>
      </c>
      <c r="Y246" s="12" t="s">
        <v>22</v>
      </c>
      <c r="Z246" s="24">
        <v>0</v>
      </c>
      <c r="AA246" s="25">
        <v>0</v>
      </c>
      <c r="AB246" s="38">
        <f t="shared" ref="AB246:AB252" si="59">AA246*Z246</f>
        <v>0</v>
      </c>
      <c r="AC246" s="17"/>
      <c r="AD246" s="17"/>
      <c r="AE246" s="18"/>
      <c r="AF246" s="181"/>
      <c r="AG246" s="188"/>
      <c r="AH246" s="19" t="s">
        <v>278</v>
      </c>
      <c r="AI246" s="20" t="s">
        <v>22</v>
      </c>
      <c r="AJ246" s="30">
        <v>0</v>
      </c>
      <c r="AK246" s="31">
        <v>0</v>
      </c>
      <c r="AL246" s="41">
        <f t="shared" ref="AL246:AL252" si="60">AK246*AJ246</f>
        <v>0</v>
      </c>
      <c r="AM246" s="17"/>
      <c r="AN246" s="17"/>
      <c r="AO246" s="17"/>
      <c r="AP246" s="17"/>
      <c r="AQ246" s="172"/>
      <c r="AR246" s="172"/>
      <c r="AS246" s="19" t="s">
        <v>278</v>
      </c>
      <c r="AT246" s="20" t="s">
        <v>22</v>
      </c>
      <c r="AU246" s="30">
        <v>0</v>
      </c>
      <c r="AV246" s="31">
        <v>0</v>
      </c>
      <c r="AW246" s="148">
        <v>0</v>
      </c>
      <c r="AX246" s="161"/>
      <c r="AY246" s="17"/>
      <c r="AZ246" s="17"/>
      <c r="BA246" s="172"/>
      <c r="BB246" s="172"/>
      <c r="BC246" s="19" t="s">
        <v>278</v>
      </c>
      <c r="BD246" s="20" t="s">
        <v>22</v>
      </c>
      <c r="BE246" s="30">
        <v>0</v>
      </c>
      <c r="BF246" s="31">
        <v>0</v>
      </c>
      <c r="BG246" s="148">
        <v>0</v>
      </c>
      <c r="BH246" s="161"/>
    </row>
    <row r="247" spans="1:60" ht="30" customHeight="1">
      <c r="A247" s="172"/>
      <c r="B247" s="172"/>
      <c r="C247" s="11" t="s">
        <v>279</v>
      </c>
      <c r="D247" s="12" t="s">
        <v>22</v>
      </c>
      <c r="E247" s="24">
        <v>0</v>
      </c>
      <c r="F247" s="25">
        <v>0</v>
      </c>
      <c r="G247" s="38">
        <f t="shared" si="57"/>
        <v>0</v>
      </c>
      <c r="H247" s="16"/>
      <c r="I247" s="172"/>
      <c r="J247" s="172"/>
      <c r="K247" s="11" t="s">
        <v>279</v>
      </c>
      <c r="L247" s="12" t="s">
        <v>22</v>
      </c>
      <c r="M247" s="24">
        <v>0</v>
      </c>
      <c r="N247" s="25">
        <v>0</v>
      </c>
      <c r="O247" s="38">
        <f t="shared" si="58"/>
        <v>0</v>
      </c>
      <c r="P247" s="17"/>
      <c r="Q247" s="17"/>
      <c r="R247" s="17"/>
      <c r="S247" s="17"/>
      <c r="T247" s="18"/>
      <c r="U247" s="17"/>
      <c r="V247" s="169"/>
      <c r="W247" s="172"/>
      <c r="X247" s="11" t="s">
        <v>279</v>
      </c>
      <c r="Y247" s="12" t="s">
        <v>22</v>
      </c>
      <c r="Z247" s="24">
        <v>0</v>
      </c>
      <c r="AA247" s="25">
        <v>0</v>
      </c>
      <c r="AB247" s="38">
        <f t="shared" si="59"/>
        <v>0</v>
      </c>
      <c r="AC247" s="17"/>
      <c r="AD247" s="17"/>
      <c r="AE247" s="18"/>
      <c r="AF247" s="181"/>
      <c r="AG247" s="188"/>
      <c r="AH247" s="19" t="s">
        <v>279</v>
      </c>
      <c r="AI247" s="20" t="s">
        <v>22</v>
      </c>
      <c r="AJ247" s="30">
        <v>0</v>
      </c>
      <c r="AK247" s="31">
        <v>0</v>
      </c>
      <c r="AL247" s="41">
        <f t="shared" si="60"/>
        <v>0</v>
      </c>
      <c r="AM247" s="17"/>
      <c r="AN247" s="17"/>
      <c r="AO247" s="17"/>
      <c r="AP247" s="17"/>
      <c r="AQ247" s="172"/>
      <c r="AR247" s="172"/>
      <c r="AS247" s="19" t="s">
        <v>279</v>
      </c>
      <c r="AT247" s="20" t="s">
        <v>22</v>
      </c>
      <c r="AU247" s="30">
        <v>0</v>
      </c>
      <c r="AV247" s="31">
        <v>0</v>
      </c>
      <c r="AW247" s="148">
        <v>0</v>
      </c>
      <c r="AX247" s="161"/>
      <c r="AY247" s="17"/>
      <c r="AZ247" s="17"/>
      <c r="BA247" s="172"/>
      <c r="BB247" s="172"/>
      <c r="BC247" s="19" t="s">
        <v>279</v>
      </c>
      <c r="BD247" s="20" t="s">
        <v>22</v>
      </c>
      <c r="BE247" s="30">
        <v>0</v>
      </c>
      <c r="BF247" s="31">
        <v>0</v>
      </c>
      <c r="BG247" s="148">
        <v>0</v>
      </c>
      <c r="BH247" s="161"/>
    </row>
    <row r="248" spans="1:60" ht="30" customHeight="1">
      <c r="A248" s="172"/>
      <c r="B248" s="172"/>
      <c r="C248" s="11" t="s">
        <v>280</v>
      </c>
      <c r="D248" s="12" t="s">
        <v>22</v>
      </c>
      <c r="E248" s="24">
        <v>0</v>
      </c>
      <c r="F248" s="25">
        <v>0</v>
      </c>
      <c r="G248" s="38">
        <f t="shared" si="57"/>
        <v>0</v>
      </c>
      <c r="H248" s="16"/>
      <c r="I248" s="172"/>
      <c r="J248" s="172"/>
      <c r="K248" s="11" t="s">
        <v>280</v>
      </c>
      <c r="L248" s="12" t="s">
        <v>22</v>
      </c>
      <c r="M248" s="24">
        <v>0</v>
      </c>
      <c r="N248" s="25">
        <v>0</v>
      </c>
      <c r="O248" s="38">
        <f t="shared" si="58"/>
        <v>0</v>
      </c>
      <c r="P248" s="17"/>
      <c r="Q248" s="17"/>
      <c r="R248" s="17"/>
      <c r="S248" s="17"/>
      <c r="T248" s="18"/>
      <c r="U248" s="17"/>
      <c r="V248" s="169"/>
      <c r="W248" s="172"/>
      <c r="X248" s="11" t="s">
        <v>280</v>
      </c>
      <c r="Y248" s="12" t="s">
        <v>22</v>
      </c>
      <c r="Z248" s="24">
        <v>0</v>
      </c>
      <c r="AA248" s="25">
        <v>0</v>
      </c>
      <c r="AB248" s="38">
        <f t="shared" si="59"/>
        <v>0</v>
      </c>
      <c r="AC248" s="17"/>
      <c r="AD248" s="17"/>
      <c r="AE248" s="18"/>
      <c r="AF248" s="181"/>
      <c r="AG248" s="188"/>
      <c r="AH248" s="19" t="s">
        <v>280</v>
      </c>
      <c r="AI248" s="20" t="s">
        <v>22</v>
      </c>
      <c r="AJ248" s="30">
        <v>0</v>
      </c>
      <c r="AK248" s="31">
        <v>0</v>
      </c>
      <c r="AL248" s="41">
        <f t="shared" si="60"/>
        <v>0</v>
      </c>
      <c r="AM248" s="17"/>
      <c r="AN248" s="17"/>
      <c r="AO248" s="17"/>
      <c r="AP248" s="17"/>
      <c r="AQ248" s="172"/>
      <c r="AR248" s="172"/>
      <c r="AS248" s="19" t="s">
        <v>280</v>
      </c>
      <c r="AT248" s="20" t="s">
        <v>22</v>
      </c>
      <c r="AU248" s="30">
        <v>0</v>
      </c>
      <c r="AV248" s="31">
        <v>0</v>
      </c>
      <c r="AW248" s="148">
        <v>0</v>
      </c>
      <c r="AX248" s="161"/>
      <c r="AY248" s="17"/>
      <c r="AZ248" s="17"/>
      <c r="BA248" s="172"/>
      <c r="BB248" s="172"/>
      <c r="BC248" s="19" t="s">
        <v>280</v>
      </c>
      <c r="BD248" s="20" t="s">
        <v>22</v>
      </c>
      <c r="BE248" s="30">
        <v>0</v>
      </c>
      <c r="BF248" s="31">
        <v>0</v>
      </c>
      <c r="BG248" s="148">
        <v>0</v>
      </c>
      <c r="BH248" s="161"/>
    </row>
    <row r="249" spans="1:60" ht="149.25" customHeight="1">
      <c r="A249" s="172"/>
      <c r="B249" s="172"/>
      <c r="C249" s="11" t="s">
        <v>281</v>
      </c>
      <c r="D249" s="12" t="s">
        <v>22</v>
      </c>
      <c r="E249" s="24">
        <v>0</v>
      </c>
      <c r="F249" s="25">
        <v>0</v>
      </c>
      <c r="G249" s="38">
        <f t="shared" si="57"/>
        <v>0</v>
      </c>
      <c r="H249" s="16"/>
      <c r="I249" s="172"/>
      <c r="J249" s="172"/>
      <c r="K249" s="11" t="s">
        <v>281</v>
      </c>
      <c r="L249" s="12" t="s">
        <v>22</v>
      </c>
      <c r="M249" s="24">
        <v>0</v>
      </c>
      <c r="N249" s="25">
        <v>0</v>
      </c>
      <c r="O249" s="38">
        <f t="shared" si="58"/>
        <v>0</v>
      </c>
      <c r="P249" s="17"/>
      <c r="Q249" s="17"/>
      <c r="R249" s="17"/>
      <c r="S249" s="17"/>
      <c r="T249" s="18"/>
      <c r="U249" s="17"/>
      <c r="V249" s="169"/>
      <c r="W249" s="172"/>
      <c r="X249" s="11" t="s">
        <v>281</v>
      </c>
      <c r="Y249" s="12" t="s">
        <v>22</v>
      </c>
      <c r="Z249" s="24">
        <v>0</v>
      </c>
      <c r="AA249" s="25">
        <v>0</v>
      </c>
      <c r="AB249" s="38">
        <f t="shared" si="59"/>
        <v>0</v>
      </c>
      <c r="AC249" s="17"/>
      <c r="AD249" s="17"/>
      <c r="AE249" s="18"/>
      <c r="AF249" s="181"/>
      <c r="AG249" s="188"/>
      <c r="AH249" s="19" t="s">
        <v>281</v>
      </c>
      <c r="AI249" s="20" t="s">
        <v>22</v>
      </c>
      <c r="AJ249" s="30">
        <v>0</v>
      </c>
      <c r="AK249" s="31">
        <v>0</v>
      </c>
      <c r="AL249" s="41">
        <f t="shared" si="60"/>
        <v>0</v>
      </c>
      <c r="AM249" s="17"/>
      <c r="AN249" s="17"/>
      <c r="AO249" s="17"/>
      <c r="AP249" s="17"/>
      <c r="AQ249" s="172"/>
      <c r="AR249" s="172"/>
      <c r="AS249" s="19" t="s">
        <v>281</v>
      </c>
      <c r="AT249" s="20" t="s">
        <v>22</v>
      </c>
      <c r="AU249" s="30">
        <v>0</v>
      </c>
      <c r="AV249" s="31">
        <v>0</v>
      </c>
      <c r="AW249" s="148">
        <v>0</v>
      </c>
      <c r="AX249" s="161"/>
      <c r="AY249" s="17"/>
      <c r="AZ249" s="17"/>
      <c r="BA249" s="172"/>
      <c r="BB249" s="172"/>
      <c r="BC249" s="19" t="s">
        <v>281</v>
      </c>
      <c r="BD249" s="20" t="s">
        <v>22</v>
      </c>
      <c r="BE249" s="30">
        <v>0</v>
      </c>
      <c r="BF249" s="31">
        <v>0</v>
      </c>
      <c r="BG249" s="148">
        <v>0</v>
      </c>
      <c r="BH249" s="161"/>
    </row>
    <row r="250" spans="1:60" ht="126.75" customHeight="1">
      <c r="A250" s="172"/>
      <c r="B250" s="172"/>
      <c r="C250" s="11" t="s">
        <v>282</v>
      </c>
      <c r="D250" s="12" t="s">
        <v>22</v>
      </c>
      <c r="E250" s="13">
        <v>0</v>
      </c>
      <c r="F250" s="14">
        <v>0</v>
      </c>
      <c r="G250" s="44">
        <f t="shared" si="57"/>
        <v>0</v>
      </c>
      <c r="H250" s="16"/>
      <c r="I250" s="172"/>
      <c r="J250" s="172"/>
      <c r="K250" s="11" t="s">
        <v>282</v>
      </c>
      <c r="L250" s="12" t="s">
        <v>22</v>
      </c>
      <c r="M250" s="13">
        <v>0</v>
      </c>
      <c r="N250" s="14">
        <v>0</v>
      </c>
      <c r="O250" s="44">
        <f t="shared" si="58"/>
        <v>0</v>
      </c>
      <c r="P250" s="17"/>
      <c r="Q250" s="17"/>
      <c r="R250" s="17"/>
      <c r="S250" s="17"/>
      <c r="T250" s="18"/>
      <c r="U250" s="17"/>
      <c r="V250" s="169"/>
      <c r="W250" s="172"/>
      <c r="X250" s="11" t="s">
        <v>282</v>
      </c>
      <c r="Y250" s="12" t="s">
        <v>22</v>
      </c>
      <c r="Z250" s="13">
        <v>0</v>
      </c>
      <c r="AA250" s="14">
        <v>0</v>
      </c>
      <c r="AB250" s="44">
        <f t="shared" si="59"/>
        <v>0</v>
      </c>
      <c r="AC250" s="17"/>
      <c r="AD250" s="17"/>
      <c r="AE250" s="18"/>
      <c r="AF250" s="181"/>
      <c r="AG250" s="188"/>
      <c r="AH250" s="19" t="s">
        <v>282</v>
      </c>
      <c r="AI250" s="20" t="s">
        <v>22</v>
      </c>
      <c r="AJ250" s="21">
        <v>0</v>
      </c>
      <c r="AK250" s="22">
        <v>0</v>
      </c>
      <c r="AL250" s="46">
        <f t="shared" si="60"/>
        <v>0</v>
      </c>
      <c r="AM250" s="17"/>
      <c r="AN250" s="17"/>
      <c r="AO250" s="17"/>
      <c r="AP250" s="17"/>
      <c r="AQ250" s="172"/>
      <c r="AR250" s="172"/>
      <c r="AS250" s="19" t="s">
        <v>282</v>
      </c>
      <c r="AT250" s="20" t="s">
        <v>22</v>
      </c>
      <c r="AU250" s="21">
        <v>0</v>
      </c>
      <c r="AV250" s="22">
        <v>0</v>
      </c>
      <c r="AW250" s="148">
        <v>0</v>
      </c>
      <c r="AX250" s="161"/>
      <c r="AY250" s="17"/>
      <c r="AZ250" s="17"/>
      <c r="BA250" s="172"/>
      <c r="BB250" s="172"/>
      <c r="BC250" s="19" t="s">
        <v>282</v>
      </c>
      <c r="BD250" s="20" t="s">
        <v>22</v>
      </c>
      <c r="BE250" s="21">
        <v>0</v>
      </c>
      <c r="BF250" s="22">
        <v>0</v>
      </c>
      <c r="BG250" s="148">
        <v>0</v>
      </c>
      <c r="BH250" s="161"/>
    </row>
    <row r="251" spans="1:60" ht="30" customHeight="1">
      <c r="A251" s="172"/>
      <c r="B251" s="172"/>
      <c r="C251" s="52" t="s">
        <v>85</v>
      </c>
      <c r="D251" s="12" t="s">
        <v>22</v>
      </c>
      <c r="E251" s="13">
        <v>3000</v>
      </c>
      <c r="F251" s="14">
        <v>17000</v>
      </c>
      <c r="G251" s="97">
        <f t="shared" si="57"/>
        <v>51000000</v>
      </c>
      <c r="H251" s="16"/>
      <c r="I251" s="172"/>
      <c r="J251" s="172"/>
      <c r="K251" s="52" t="s">
        <v>85</v>
      </c>
      <c r="L251" s="12" t="s">
        <v>22</v>
      </c>
      <c r="M251" s="13">
        <v>3000</v>
      </c>
      <c r="N251" s="14">
        <v>17000</v>
      </c>
      <c r="O251" s="97">
        <f t="shared" si="58"/>
        <v>51000000</v>
      </c>
      <c r="P251" s="17"/>
      <c r="Q251" s="17"/>
      <c r="R251" s="17"/>
      <c r="S251" s="17"/>
      <c r="T251" s="18">
        <v>-51000000</v>
      </c>
      <c r="U251" s="17"/>
      <c r="V251" s="169"/>
      <c r="W251" s="172"/>
      <c r="X251" s="52" t="s">
        <v>85</v>
      </c>
      <c r="Y251" s="12" t="s">
        <v>22</v>
      </c>
      <c r="Z251" s="13">
        <v>0</v>
      </c>
      <c r="AA251" s="14">
        <v>0</v>
      </c>
      <c r="AB251" s="97">
        <f t="shared" si="59"/>
        <v>0</v>
      </c>
      <c r="AC251" s="17"/>
      <c r="AD251" s="17"/>
      <c r="AE251" s="18"/>
      <c r="AF251" s="181"/>
      <c r="AG251" s="188"/>
      <c r="AH251" s="19" t="s">
        <v>85</v>
      </c>
      <c r="AI251" s="20" t="s">
        <v>22</v>
      </c>
      <c r="AJ251" s="21">
        <v>0</v>
      </c>
      <c r="AK251" s="22">
        <v>0</v>
      </c>
      <c r="AL251" s="98">
        <f t="shared" si="60"/>
        <v>0</v>
      </c>
      <c r="AM251" s="17"/>
      <c r="AN251" s="17"/>
      <c r="AO251" s="17"/>
      <c r="AP251" s="17"/>
      <c r="AQ251" s="172"/>
      <c r="AR251" s="172"/>
      <c r="AS251" s="19" t="s">
        <v>85</v>
      </c>
      <c r="AT251" s="20" t="s">
        <v>22</v>
      </c>
      <c r="AU251" s="21">
        <v>0</v>
      </c>
      <c r="AV251" s="22">
        <v>0</v>
      </c>
      <c r="AW251" s="148">
        <v>0</v>
      </c>
      <c r="AX251" s="161"/>
      <c r="AY251" s="17"/>
      <c r="AZ251" s="17"/>
      <c r="BA251" s="172"/>
      <c r="BB251" s="172"/>
      <c r="BC251" s="19" t="s">
        <v>85</v>
      </c>
      <c r="BD251" s="20" t="s">
        <v>22</v>
      </c>
      <c r="BE251" s="21">
        <v>0</v>
      </c>
      <c r="BF251" s="22">
        <v>0</v>
      </c>
      <c r="BG251" s="148">
        <v>0</v>
      </c>
      <c r="BH251" s="161"/>
    </row>
    <row r="252" spans="1:60" ht="30" customHeight="1">
      <c r="A252" s="172"/>
      <c r="B252" s="172"/>
      <c r="C252" s="52" t="s">
        <v>86</v>
      </c>
      <c r="D252" s="12" t="s">
        <v>24</v>
      </c>
      <c r="E252" s="13">
        <v>3000</v>
      </c>
      <c r="F252" s="14">
        <v>30000</v>
      </c>
      <c r="G252" s="97">
        <f t="shared" si="57"/>
        <v>90000000</v>
      </c>
      <c r="H252" s="16"/>
      <c r="I252" s="172"/>
      <c r="J252" s="172"/>
      <c r="K252" s="52" t="s">
        <v>86</v>
      </c>
      <c r="L252" s="12" t="s">
        <v>24</v>
      </c>
      <c r="M252" s="13">
        <v>3000</v>
      </c>
      <c r="N252" s="14">
        <v>30000</v>
      </c>
      <c r="O252" s="97">
        <f t="shared" si="58"/>
        <v>90000000</v>
      </c>
      <c r="P252" s="17"/>
      <c r="Q252" s="17"/>
      <c r="R252" s="17">
        <v>-90000000</v>
      </c>
      <c r="S252" s="17"/>
      <c r="T252" s="18"/>
      <c r="U252" s="17"/>
      <c r="V252" s="169"/>
      <c r="W252" s="172"/>
      <c r="X252" s="52" t="s">
        <v>86</v>
      </c>
      <c r="Y252" s="12" t="s">
        <v>24</v>
      </c>
      <c r="Z252" s="13">
        <v>0</v>
      </c>
      <c r="AA252" s="14">
        <v>0</v>
      </c>
      <c r="AB252" s="97">
        <f t="shared" si="59"/>
        <v>0</v>
      </c>
      <c r="AC252" s="17"/>
      <c r="AD252" s="17"/>
      <c r="AE252" s="18"/>
      <c r="AF252" s="181"/>
      <c r="AG252" s="188"/>
      <c r="AH252" s="19" t="s">
        <v>86</v>
      </c>
      <c r="AI252" s="20" t="s">
        <v>24</v>
      </c>
      <c r="AJ252" s="21">
        <v>0</v>
      </c>
      <c r="AK252" s="22">
        <v>0</v>
      </c>
      <c r="AL252" s="98">
        <f t="shared" si="60"/>
        <v>0</v>
      </c>
      <c r="AM252" s="17"/>
      <c r="AN252" s="17"/>
      <c r="AO252" s="17"/>
      <c r="AP252" s="17"/>
      <c r="AQ252" s="172"/>
      <c r="AR252" s="172"/>
      <c r="AS252" s="19" t="s">
        <v>86</v>
      </c>
      <c r="AT252" s="20" t="s">
        <v>24</v>
      </c>
      <c r="AU252" s="21">
        <v>0</v>
      </c>
      <c r="AV252" s="22">
        <v>0</v>
      </c>
      <c r="AW252" s="148">
        <v>0</v>
      </c>
      <c r="AX252" s="161"/>
      <c r="AY252" s="17"/>
      <c r="AZ252" s="17"/>
      <c r="BA252" s="172"/>
      <c r="BB252" s="172"/>
      <c r="BC252" s="19" t="s">
        <v>86</v>
      </c>
      <c r="BD252" s="20" t="s">
        <v>24</v>
      </c>
      <c r="BE252" s="21">
        <v>0</v>
      </c>
      <c r="BF252" s="22">
        <v>0</v>
      </c>
      <c r="BG252" s="148">
        <v>0</v>
      </c>
      <c r="BH252" s="161"/>
    </row>
    <row r="253" spans="1:60" ht="30" customHeight="1">
      <c r="A253" s="172"/>
      <c r="B253" s="172"/>
      <c r="C253" s="52" t="s">
        <v>283</v>
      </c>
      <c r="D253" s="12" t="s">
        <v>24</v>
      </c>
      <c r="E253" s="13">
        <v>1</v>
      </c>
      <c r="F253" s="99">
        <v>51761434</v>
      </c>
      <c r="G253" s="97">
        <f t="shared" si="57"/>
        <v>51761434</v>
      </c>
      <c r="H253" s="16"/>
      <c r="I253" s="172"/>
      <c r="J253" s="172"/>
      <c r="K253" s="52" t="s">
        <v>283</v>
      </c>
      <c r="L253" s="12" t="s">
        <v>24</v>
      </c>
      <c r="M253" s="13">
        <v>1</v>
      </c>
      <c r="N253" s="99">
        <v>51761434</v>
      </c>
      <c r="O253" s="97">
        <f t="shared" si="58"/>
        <v>51761434</v>
      </c>
      <c r="P253" s="17"/>
      <c r="Q253" s="17"/>
      <c r="R253" s="17"/>
      <c r="S253" s="17"/>
      <c r="T253" s="18">
        <v>-17936</v>
      </c>
      <c r="U253" s="17">
        <v>-51743498</v>
      </c>
      <c r="V253" s="169"/>
      <c r="W253" s="172"/>
      <c r="X253" s="52" t="s">
        <v>283</v>
      </c>
      <c r="Y253" s="12" t="s">
        <v>24</v>
      </c>
      <c r="Z253" s="13">
        <v>0</v>
      </c>
      <c r="AA253" s="99">
        <v>0</v>
      </c>
      <c r="AB253" s="97">
        <f ca="1">IFERROR(__xludf.DUMMYFUNCTION("+Z253*AA253"),0)</f>
        <v>0</v>
      </c>
      <c r="AC253" s="17"/>
      <c r="AD253" s="17"/>
      <c r="AE253" s="18"/>
      <c r="AF253" s="181"/>
      <c r="AG253" s="188"/>
      <c r="AH253" s="19" t="s">
        <v>283</v>
      </c>
      <c r="AI253" s="20" t="s">
        <v>24</v>
      </c>
      <c r="AJ253" s="21">
        <v>0</v>
      </c>
      <c r="AK253" s="57">
        <v>0</v>
      </c>
      <c r="AL253" s="98">
        <f ca="1">IFERROR(__xludf.DUMMYFUNCTION("+AJ253*AK253"),0)</f>
        <v>0</v>
      </c>
      <c r="AM253" s="17"/>
      <c r="AN253" s="17"/>
      <c r="AO253" s="17"/>
      <c r="AP253" s="17"/>
      <c r="AQ253" s="172"/>
      <c r="AR253" s="172"/>
      <c r="AS253" s="19" t="s">
        <v>283</v>
      </c>
      <c r="AT253" s="20" t="s">
        <v>24</v>
      </c>
      <c r="AU253" s="21">
        <v>0</v>
      </c>
      <c r="AV253" s="57">
        <v>0</v>
      </c>
      <c r="AW253" s="148">
        <v>0</v>
      </c>
      <c r="AX253" s="161"/>
      <c r="AY253" s="17"/>
      <c r="AZ253" s="17"/>
      <c r="BA253" s="172"/>
      <c r="BB253" s="172"/>
      <c r="BC253" s="19" t="s">
        <v>283</v>
      </c>
      <c r="BD253" s="20" t="s">
        <v>24</v>
      </c>
      <c r="BE253" s="21">
        <v>0</v>
      </c>
      <c r="BF253" s="57">
        <v>0</v>
      </c>
      <c r="BG253" s="148">
        <v>0</v>
      </c>
      <c r="BH253" s="161"/>
    </row>
    <row r="254" spans="1:60" ht="30" customHeight="1">
      <c r="A254" s="172"/>
      <c r="B254" s="172"/>
      <c r="C254" s="52"/>
      <c r="D254" s="12"/>
      <c r="E254" s="13"/>
      <c r="F254" s="99"/>
      <c r="G254" s="97"/>
      <c r="H254" s="16"/>
      <c r="I254" s="172"/>
      <c r="J254" s="172"/>
      <c r="K254" s="52"/>
      <c r="L254" s="12"/>
      <c r="M254" s="13"/>
      <c r="N254" s="99"/>
      <c r="O254" s="97"/>
      <c r="P254" s="17"/>
      <c r="Q254" s="17"/>
      <c r="R254" s="17"/>
      <c r="S254" s="17"/>
      <c r="T254" s="18"/>
      <c r="U254" s="17">
        <v>51743498</v>
      </c>
      <c r="V254" s="169"/>
      <c r="W254" s="172"/>
      <c r="X254" s="52" t="s">
        <v>284</v>
      </c>
      <c r="Y254" s="12" t="s">
        <v>24</v>
      </c>
      <c r="Z254" s="13">
        <v>1</v>
      </c>
      <c r="AA254" s="99">
        <v>51743498</v>
      </c>
      <c r="AB254" s="97">
        <f ca="1">IFERROR(__xludf.DUMMYFUNCTION("+Z254*AA254"),51743498)</f>
        <v>51743498</v>
      </c>
      <c r="AC254" s="17"/>
      <c r="AD254" s="17"/>
      <c r="AE254" s="18"/>
      <c r="AF254" s="181"/>
      <c r="AG254" s="188"/>
      <c r="AH254" s="19" t="s">
        <v>284</v>
      </c>
      <c r="AI254" s="20" t="s">
        <v>24</v>
      </c>
      <c r="AJ254" s="21">
        <v>1</v>
      </c>
      <c r="AK254" s="57">
        <v>51743498</v>
      </c>
      <c r="AL254" s="98">
        <f ca="1">IFERROR(__xludf.DUMMYFUNCTION("+AJ254*AK254"),51743498)</f>
        <v>51743498</v>
      </c>
      <c r="AM254" s="17"/>
      <c r="AN254" s="17"/>
      <c r="AO254" s="17"/>
      <c r="AP254" s="17"/>
      <c r="AQ254" s="172"/>
      <c r="AR254" s="172"/>
      <c r="AS254" s="19" t="s">
        <v>284</v>
      </c>
      <c r="AT254" s="20" t="s">
        <v>24</v>
      </c>
      <c r="AU254" s="21">
        <v>1</v>
      </c>
      <c r="AV254" s="57">
        <v>51743498</v>
      </c>
      <c r="AW254" s="148">
        <v>51743498</v>
      </c>
      <c r="AX254" s="161"/>
      <c r="AY254" s="17"/>
      <c r="AZ254" s="17"/>
      <c r="BA254" s="172"/>
      <c r="BB254" s="172"/>
      <c r="BC254" s="19" t="s">
        <v>284</v>
      </c>
      <c r="BD254" s="20" t="s">
        <v>24</v>
      </c>
      <c r="BE254" s="21">
        <v>1</v>
      </c>
      <c r="BF254" s="57">
        <v>51743498</v>
      </c>
      <c r="BG254" s="148">
        <v>51743498</v>
      </c>
      <c r="BH254" s="161"/>
    </row>
    <row r="255" spans="1:60" ht="30" customHeight="1">
      <c r="A255" s="172"/>
      <c r="B255" s="172"/>
      <c r="C255" s="52" t="s">
        <v>88</v>
      </c>
      <c r="D255" s="12" t="s">
        <v>22</v>
      </c>
      <c r="E255" s="24">
        <v>0</v>
      </c>
      <c r="F255" s="25">
        <v>0</v>
      </c>
      <c r="G255" s="38">
        <f t="shared" ref="G255:G260" si="61">F255*E255</f>
        <v>0</v>
      </c>
      <c r="H255" s="16"/>
      <c r="I255" s="172"/>
      <c r="J255" s="172"/>
      <c r="K255" s="52" t="s">
        <v>88</v>
      </c>
      <c r="L255" s="12" t="s">
        <v>22</v>
      </c>
      <c r="M255" s="24">
        <v>0</v>
      </c>
      <c r="N255" s="25">
        <v>0</v>
      </c>
      <c r="O255" s="38">
        <f t="shared" ref="O255:O260" si="62">N255*M255</f>
        <v>0</v>
      </c>
      <c r="P255" s="17"/>
      <c r="Q255" s="17"/>
      <c r="R255" s="17"/>
      <c r="S255" s="17"/>
      <c r="T255" s="18"/>
      <c r="U255" s="17"/>
      <c r="V255" s="169"/>
      <c r="W255" s="172"/>
      <c r="X255" s="52" t="s">
        <v>88</v>
      </c>
      <c r="Y255" s="12" t="s">
        <v>22</v>
      </c>
      <c r="Z255" s="24">
        <v>0</v>
      </c>
      <c r="AA255" s="25">
        <v>0</v>
      </c>
      <c r="AB255" s="38">
        <f t="shared" ref="AB255:AB260" si="63">AA255*Z255</f>
        <v>0</v>
      </c>
      <c r="AC255" s="17"/>
      <c r="AD255" s="17"/>
      <c r="AE255" s="18"/>
      <c r="AF255" s="181"/>
      <c r="AG255" s="188"/>
      <c r="AH255" s="19" t="s">
        <v>88</v>
      </c>
      <c r="AI255" s="20" t="s">
        <v>22</v>
      </c>
      <c r="AJ255" s="30">
        <v>0</v>
      </c>
      <c r="AK255" s="31">
        <v>0</v>
      </c>
      <c r="AL255" s="41">
        <f t="shared" ref="AL255:AL259" si="64">AK255*AJ255</f>
        <v>0</v>
      </c>
      <c r="AM255" s="17"/>
      <c r="AN255" s="17"/>
      <c r="AO255" s="17"/>
      <c r="AP255" s="17"/>
      <c r="AQ255" s="172"/>
      <c r="AR255" s="172"/>
      <c r="AS255" s="19" t="s">
        <v>88</v>
      </c>
      <c r="AT255" s="20" t="s">
        <v>22</v>
      </c>
      <c r="AU255" s="30">
        <v>0</v>
      </c>
      <c r="AV255" s="31">
        <v>0</v>
      </c>
      <c r="AW255" s="148">
        <v>0</v>
      </c>
      <c r="AX255" s="161"/>
      <c r="AY255" s="17"/>
      <c r="AZ255" s="17"/>
      <c r="BA255" s="172"/>
      <c r="BB255" s="172"/>
      <c r="BC255" s="19" t="s">
        <v>88</v>
      </c>
      <c r="BD255" s="20" t="s">
        <v>22</v>
      </c>
      <c r="BE255" s="30">
        <v>0</v>
      </c>
      <c r="BF255" s="31">
        <v>0</v>
      </c>
      <c r="BG255" s="148">
        <v>0</v>
      </c>
      <c r="BH255" s="161"/>
    </row>
    <row r="256" spans="1:60" ht="30" customHeight="1">
      <c r="A256" s="172"/>
      <c r="B256" s="172"/>
      <c r="C256" s="52" t="s">
        <v>285</v>
      </c>
      <c r="D256" s="12" t="s">
        <v>22</v>
      </c>
      <c r="E256" s="24">
        <v>1</v>
      </c>
      <c r="F256" s="25">
        <v>20000288</v>
      </c>
      <c r="G256" s="38">
        <f t="shared" si="61"/>
        <v>20000288</v>
      </c>
      <c r="H256" s="16"/>
      <c r="I256" s="172"/>
      <c r="J256" s="172"/>
      <c r="K256" s="52" t="s">
        <v>285</v>
      </c>
      <c r="L256" s="12" t="s">
        <v>22</v>
      </c>
      <c r="M256" s="24">
        <v>1</v>
      </c>
      <c r="N256" s="25">
        <v>20000288</v>
      </c>
      <c r="O256" s="38">
        <f t="shared" si="62"/>
        <v>20000288</v>
      </c>
      <c r="P256" s="17"/>
      <c r="Q256" s="17"/>
      <c r="R256" s="17">
        <v>-20000288</v>
      </c>
      <c r="S256" s="17"/>
      <c r="T256" s="18"/>
      <c r="U256" s="17"/>
      <c r="V256" s="169"/>
      <c r="W256" s="172"/>
      <c r="X256" s="52" t="s">
        <v>285</v>
      </c>
      <c r="Y256" s="12" t="s">
        <v>22</v>
      </c>
      <c r="Z256" s="13">
        <v>0</v>
      </c>
      <c r="AA256" s="14">
        <v>0</v>
      </c>
      <c r="AB256" s="44">
        <f t="shared" si="63"/>
        <v>0</v>
      </c>
      <c r="AC256" s="17"/>
      <c r="AD256" s="17"/>
      <c r="AE256" s="18"/>
      <c r="AF256" s="181"/>
      <c r="AG256" s="188"/>
      <c r="AH256" s="19" t="s">
        <v>285</v>
      </c>
      <c r="AI256" s="20" t="s">
        <v>22</v>
      </c>
      <c r="AJ256" s="21">
        <v>0</v>
      </c>
      <c r="AK256" s="22">
        <v>0</v>
      </c>
      <c r="AL256" s="46">
        <f t="shared" si="64"/>
        <v>0</v>
      </c>
      <c r="AM256" s="17"/>
      <c r="AN256" s="17"/>
      <c r="AO256" s="17"/>
      <c r="AP256" s="17"/>
      <c r="AQ256" s="172"/>
      <c r="AR256" s="172"/>
      <c r="AS256" s="19" t="s">
        <v>285</v>
      </c>
      <c r="AT256" s="20" t="s">
        <v>22</v>
      </c>
      <c r="AU256" s="21">
        <v>0</v>
      </c>
      <c r="AV256" s="22">
        <v>0</v>
      </c>
      <c r="AW256" s="148">
        <v>0</v>
      </c>
      <c r="AX256" s="161"/>
      <c r="AY256" s="17"/>
      <c r="AZ256" s="17"/>
      <c r="BA256" s="172"/>
      <c r="BB256" s="172"/>
      <c r="BC256" s="19" t="s">
        <v>285</v>
      </c>
      <c r="BD256" s="20" t="s">
        <v>22</v>
      </c>
      <c r="BE256" s="21">
        <v>0</v>
      </c>
      <c r="BF256" s="22">
        <v>0</v>
      </c>
      <c r="BG256" s="148">
        <v>0</v>
      </c>
      <c r="BH256" s="161"/>
    </row>
    <row r="257" spans="1:60" ht="24.75" customHeight="1">
      <c r="A257" s="172"/>
      <c r="B257" s="172"/>
      <c r="C257" s="11" t="s">
        <v>286</v>
      </c>
      <c r="D257" s="12" t="s">
        <v>24</v>
      </c>
      <c r="E257" s="24">
        <v>150</v>
      </c>
      <c r="F257" s="25">
        <v>60452</v>
      </c>
      <c r="G257" s="38">
        <f t="shared" si="61"/>
        <v>9067800</v>
      </c>
      <c r="H257" s="16"/>
      <c r="I257" s="172"/>
      <c r="J257" s="172"/>
      <c r="K257" s="11" t="s">
        <v>286</v>
      </c>
      <c r="L257" s="12" t="s">
        <v>24</v>
      </c>
      <c r="M257" s="24">
        <v>150</v>
      </c>
      <c r="N257" s="25">
        <v>60452</v>
      </c>
      <c r="O257" s="38">
        <f t="shared" si="62"/>
        <v>9067800</v>
      </c>
      <c r="P257" s="17"/>
      <c r="Q257" s="17"/>
      <c r="R257" s="17">
        <v>-945202</v>
      </c>
      <c r="S257" s="17"/>
      <c r="T257" s="18">
        <v>-8122598</v>
      </c>
      <c r="U257" s="17"/>
      <c r="V257" s="169"/>
      <c r="W257" s="172"/>
      <c r="X257" s="11" t="s">
        <v>286</v>
      </c>
      <c r="Y257" s="12" t="s">
        <v>24</v>
      </c>
      <c r="Z257" s="13">
        <v>0</v>
      </c>
      <c r="AA257" s="14">
        <v>0</v>
      </c>
      <c r="AB257" s="44">
        <f t="shared" si="63"/>
        <v>0</v>
      </c>
      <c r="AC257" s="17"/>
      <c r="AD257" s="17"/>
      <c r="AE257" s="18"/>
      <c r="AF257" s="181"/>
      <c r="AG257" s="188"/>
      <c r="AH257" s="19" t="s">
        <v>286</v>
      </c>
      <c r="AI257" s="20" t="s">
        <v>24</v>
      </c>
      <c r="AJ257" s="21">
        <v>0</v>
      </c>
      <c r="AK257" s="22">
        <v>0</v>
      </c>
      <c r="AL257" s="46">
        <f t="shared" si="64"/>
        <v>0</v>
      </c>
      <c r="AM257" s="17"/>
      <c r="AN257" s="17"/>
      <c r="AO257" s="17"/>
      <c r="AP257" s="17"/>
      <c r="AQ257" s="172"/>
      <c r="AR257" s="172"/>
      <c r="AS257" s="19" t="s">
        <v>286</v>
      </c>
      <c r="AT257" s="20" t="s">
        <v>24</v>
      </c>
      <c r="AU257" s="21">
        <v>0</v>
      </c>
      <c r="AV257" s="22">
        <v>0</v>
      </c>
      <c r="AW257" s="148">
        <v>0</v>
      </c>
      <c r="AX257" s="161"/>
      <c r="AY257" s="17"/>
      <c r="AZ257" s="17"/>
      <c r="BA257" s="172"/>
      <c r="BB257" s="172"/>
      <c r="BC257" s="19" t="s">
        <v>286</v>
      </c>
      <c r="BD257" s="20" t="s">
        <v>24</v>
      </c>
      <c r="BE257" s="21">
        <v>0</v>
      </c>
      <c r="BF257" s="22">
        <v>0</v>
      </c>
      <c r="BG257" s="148">
        <v>0</v>
      </c>
      <c r="BH257" s="161"/>
    </row>
    <row r="258" spans="1:60" ht="24" customHeight="1">
      <c r="A258" s="172"/>
      <c r="B258" s="172"/>
      <c r="C258" s="11" t="s">
        <v>287</v>
      </c>
      <c r="D258" s="12" t="s">
        <v>24</v>
      </c>
      <c r="E258" s="24">
        <v>150</v>
      </c>
      <c r="F258" s="25">
        <v>65450</v>
      </c>
      <c r="G258" s="38">
        <f t="shared" si="61"/>
        <v>9817500</v>
      </c>
      <c r="H258" s="16"/>
      <c r="I258" s="172"/>
      <c r="J258" s="172"/>
      <c r="K258" s="11" t="s">
        <v>287</v>
      </c>
      <c r="L258" s="12" t="s">
        <v>24</v>
      </c>
      <c r="M258" s="24">
        <v>150</v>
      </c>
      <c r="N258" s="25">
        <v>65450</v>
      </c>
      <c r="O258" s="38">
        <f t="shared" si="62"/>
        <v>9817500</v>
      </c>
      <c r="P258" s="17"/>
      <c r="Q258" s="17"/>
      <c r="R258" s="17"/>
      <c r="S258" s="17"/>
      <c r="T258" s="18">
        <v>-9817500</v>
      </c>
      <c r="U258" s="17"/>
      <c r="V258" s="169"/>
      <c r="W258" s="172"/>
      <c r="X258" s="11" t="s">
        <v>287</v>
      </c>
      <c r="Y258" s="12" t="s">
        <v>24</v>
      </c>
      <c r="Z258" s="13">
        <v>0</v>
      </c>
      <c r="AA258" s="14">
        <v>0</v>
      </c>
      <c r="AB258" s="44">
        <f t="shared" si="63"/>
        <v>0</v>
      </c>
      <c r="AC258" s="17"/>
      <c r="AD258" s="17"/>
      <c r="AE258" s="18"/>
      <c r="AF258" s="181"/>
      <c r="AG258" s="188"/>
      <c r="AH258" s="19" t="s">
        <v>287</v>
      </c>
      <c r="AI258" s="20" t="s">
        <v>24</v>
      </c>
      <c r="AJ258" s="21">
        <v>0</v>
      </c>
      <c r="AK258" s="22">
        <v>0</v>
      </c>
      <c r="AL258" s="46">
        <f t="shared" si="64"/>
        <v>0</v>
      </c>
      <c r="AM258" s="17"/>
      <c r="AN258" s="17"/>
      <c r="AO258" s="17"/>
      <c r="AP258" s="17"/>
      <c r="AQ258" s="172"/>
      <c r="AR258" s="172"/>
      <c r="AS258" s="19" t="s">
        <v>287</v>
      </c>
      <c r="AT258" s="20" t="s">
        <v>24</v>
      </c>
      <c r="AU258" s="21">
        <v>0</v>
      </c>
      <c r="AV258" s="22">
        <v>0</v>
      </c>
      <c r="AW258" s="148">
        <v>0</v>
      </c>
      <c r="AX258" s="161"/>
      <c r="AY258" s="17"/>
      <c r="AZ258" s="17"/>
      <c r="BA258" s="172"/>
      <c r="BB258" s="172"/>
      <c r="BC258" s="19" t="s">
        <v>287</v>
      </c>
      <c r="BD258" s="20" t="s">
        <v>24</v>
      </c>
      <c r="BE258" s="21">
        <v>0</v>
      </c>
      <c r="BF258" s="22">
        <v>0</v>
      </c>
      <c r="BG258" s="148">
        <v>0</v>
      </c>
      <c r="BH258" s="161"/>
    </row>
    <row r="259" spans="1:60" ht="20.25" customHeight="1">
      <c r="A259" s="172"/>
      <c r="B259" s="172"/>
      <c r="C259" s="52" t="s">
        <v>288</v>
      </c>
      <c r="D259" s="12" t="s">
        <v>24</v>
      </c>
      <c r="E259" s="24">
        <v>150</v>
      </c>
      <c r="F259" s="25">
        <v>35000</v>
      </c>
      <c r="G259" s="38">
        <f t="shared" si="61"/>
        <v>5250000</v>
      </c>
      <c r="H259" s="16"/>
      <c r="I259" s="172"/>
      <c r="J259" s="172"/>
      <c r="K259" s="52" t="s">
        <v>288</v>
      </c>
      <c r="L259" s="12" t="s">
        <v>24</v>
      </c>
      <c r="M259" s="24">
        <v>150</v>
      </c>
      <c r="N259" s="25">
        <v>35000</v>
      </c>
      <c r="O259" s="38">
        <f t="shared" si="62"/>
        <v>5250000</v>
      </c>
      <c r="P259" s="17"/>
      <c r="Q259" s="17"/>
      <c r="R259" s="17"/>
      <c r="S259" s="17"/>
      <c r="T259" s="18">
        <v>-5250000</v>
      </c>
      <c r="U259" s="17"/>
      <c r="V259" s="169"/>
      <c r="W259" s="172"/>
      <c r="X259" s="52" t="s">
        <v>288</v>
      </c>
      <c r="Y259" s="12" t="s">
        <v>24</v>
      </c>
      <c r="Z259" s="13">
        <v>0</v>
      </c>
      <c r="AA259" s="14">
        <v>0</v>
      </c>
      <c r="AB259" s="44">
        <f t="shared" si="63"/>
        <v>0</v>
      </c>
      <c r="AC259" s="17"/>
      <c r="AD259" s="17"/>
      <c r="AE259" s="18"/>
      <c r="AF259" s="181"/>
      <c r="AG259" s="188"/>
      <c r="AH259" s="19" t="s">
        <v>288</v>
      </c>
      <c r="AI259" s="20" t="s">
        <v>24</v>
      </c>
      <c r="AJ259" s="21">
        <v>0</v>
      </c>
      <c r="AK259" s="22">
        <v>0</v>
      </c>
      <c r="AL259" s="46">
        <f t="shared" si="64"/>
        <v>0</v>
      </c>
      <c r="AM259" s="17"/>
      <c r="AN259" s="17"/>
      <c r="AO259" s="17"/>
      <c r="AP259" s="17"/>
      <c r="AQ259" s="172"/>
      <c r="AR259" s="172"/>
      <c r="AS259" s="19" t="s">
        <v>288</v>
      </c>
      <c r="AT259" s="20" t="s">
        <v>24</v>
      </c>
      <c r="AU259" s="21">
        <v>0</v>
      </c>
      <c r="AV259" s="22">
        <v>0</v>
      </c>
      <c r="AW259" s="148">
        <v>0</v>
      </c>
      <c r="AX259" s="161"/>
      <c r="AY259" s="17"/>
      <c r="AZ259" s="17"/>
      <c r="BA259" s="172"/>
      <c r="BB259" s="172"/>
      <c r="BC259" s="19" t="s">
        <v>288</v>
      </c>
      <c r="BD259" s="20" t="s">
        <v>24</v>
      </c>
      <c r="BE259" s="21">
        <v>0</v>
      </c>
      <c r="BF259" s="22">
        <v>0</v>
      </c>
      <c r="BG259" s="148">
        <v>0</v>
      </c>
      <c r="BH259" s="161"/>
    </row>
    <row r="260" spans="1:60" ht="70.900000000000006" customHeight="1">
      <c r="A260" s="172"/>
      <c r="B260" s="172"/>
      <c r="C260" s="11" t="s">
        <v>289</v>
      </c>
      <c r="D260" s="12" t="s">
        <v>290</v>
      </c>
      <c r="E260" s="24">
        <v>0</v>
      </c>
      <c r="F260" s="25">
        <v>0</v>
      </c>
      <c r="G260" s="38">
        <f t="shared" si="61"/>
        <v>0</v>
      </c>
      <c r="H260" s="16"/>
      <c r="I260" s="172"/>
      <c r="J260" s="172"/>
      <c r="K260" s="11" t="s">
        <v>289</v>
      </c>
      <c r="L260" s="12" t="s">
        <v>290</v>
      </c>
      <c r="M260" s="24">
        <v>0</v>
      </c>
      <c r="N260" s="25">
        <v>0</v>
      </c>
      <c r="O260" s="38">
        <f t="shared" si="62"/>
        <v>0</v>
      </c>
      <c r="P260" s="17"/>
      <c r="Q260" s="17"/>
      <c r="R260" s="17"/>
      <c r="S260" s="17"/>
      <c r="T260" s="18"/>
      <c r="U260" s="17"/>
      <c r="V260" s="169"/>
      <c r="W260" s="172"/>
      <c r="X260" s="11" t="s">
        <v>289</v>
      </c>
      <c r="Y260" s="12" t="s">
        <v>290</v>
      </c>
      <c r="Z260" s="24">
        <v>0</v>
      </c>
      <c r="AA260" s="25">
        <v>0</v>
      </c>
      <c r="AB260" s="38">
        <f t="shared" si="63"/>
        <v>0</v>
      </c>
      <c r="AC260" s="17">
        <v>500000000</v>
      </c>
      <c r="AD260" s="17"/>
      <c r="AE260" s="18"/>
      <c r="AF260" s="181"/>
      <c r="AG260" s="188"/>
      <c r="AH260" s="19" t="s">
        <v>291</v>
      </c>
      <c r="AI260" s="20" t="s">
        <v>24</v>
      </c>
      <c r="AJ260" s="21">
        <v>1</v>
      </c>
      <c r="AK260" s="22">
        <v>500000000</v>
      </c>
      <c r="AL260" s="22">
        <f ca="1">IFERROR(__xludf.DUMMYFUNCTION("+AJ260*AK260"),500000000)</f>
        <v>500000000</v>
      </c>
      <c r="AM260" s="17"/>
      <c r="AN260" s="17"/>
      <c r="AO260" s="17">
        <v>250000000</v>
      </c>
      <c r="AP260" s="17"/>
      <c r="AQ260" s="172"/>
      <c r="AR260" s="172"/>
      <c r="AS260" s="19" t="s">
        <v>291</v>
      </c>
      <c r="AT260" s="20" t="s">
        <v>24</v>
      </c>
      <c r="AU260" s="21">
        <v>1</v>
      </c>
      <c r="AV260" s="22">
        <v>750000000</v>
      </c>
      <c r="AW260" s="148">
        <v>750000000</v>
      </c>
      <c r="AX260" s="161">
        <v>-750000000</v>
      </c>
      <c r="AY260" s="17"/>
      <c r="AZ260" s="17"/>
      <c r="BA260" s="172"/>
      <c r="BB260" s="172"/>
      <c r="BC260" s="19" t="s">
        <v>291</v>
      </c>
      <c r="BD260" s="20" t="s">
        <v>24</v>
      </c>
      <c r="BE260" s="21">
        <v>0</v>
      </c>
      <c r="BF260" s="22">
        <v>0</v>
      </c>
      <c r="BG260" s="148">
        <f>+BE260*BF260</f>
        <v>0</v>
      </c>
      <c r="BH260" s="161"/>
    </row>
    <row r="261" spans="1:60" ht="30" customHeight="1">
      <c r="A261" s="173"/>
      <c r="B261" s="173"/>
      <c r="C261" s="32" t="s">
        <v>28</v>
      </c>
      <c r="D261" s="69"/>
      <c r="E261" s="33"/>
      <c r="F261" s="26"/>
      <c r="G261" s="27">
        <f ca="1">SUM(G164:G260)</f>
        <v>1794979422</v>
      </c>
      <c r="H261" s="16"/>
      <c r="I261" s="173"/>
      <c r="J261" s="173"/>
      <c r="K261" s="32" t="s">
        <v>28</v>
      </c>
      <c r="L261" s="69"/>
      <c r="M261" s="33"/>
      <c r="N261" s="26"/>
      <c r="O261" s="27">
        <f ca="1">SUM(O164:O260)</f>
        <v>1794979422</v>
      </c>
      <c r="P261" s="17"/>
      <c r="Q261" s="17"/>
      <c r="R261" s="17"/>
      <c r="S261" s="17"/>
      <c r="T261" s="18"/>
      <c r="U261" s="17"/>
      <c r="V261" s="170"/>
      <c r="W261" s="173"/>
      <c r="X261" s="32" t="s">
        <v>28</v>
      </c>
      <c r="Y261" s="69"/>
      <c r="Z261" s="33"/>
      <c r="AA261" s="26"/>
      <c r="AB261" s="34">
        <f ca="1">SUM(AB164:AB259)</f>
        <v>1575483898</v>
      </c>
      <c r="AC261" s="17"/>
      <c r="AD261" s="17"/>
      <c r="AE261" s="18"/>
      <c r="AF261" s="181"/>
      <c r="AG261" s="189"/>
      <c r="AH261" s="35" t="s">
        <v>28</v>
      </c>
      <c r="AI261" s="70"/>
      <c r="AJ261" s="36"/>
      <c r="AK261" s="28"/>
      <c r="AL261" s="37">
        <f ca="1">SUM(AL164:AL260)</f>
        <v>4133166690</v>
      </c>
      <c r="AM261" s="17"/>
      <c r="AN261" s="17"/>
      <c r="AO261" s="17"/>
      <c r="AP261" s="17"/>
      <c r="AQ261" s="173"/>
      <c r="AR261" s="173"/>
      <c r="AS261" s="35" t="s">
        <v>28</v>
      </c>
      <c r="AT261" s="70"/>
      <c r="AU261" s="36"/>
      <c r="AV261" s="28"/>
      <c r="AW261" s="154">
        <v>4370829690</v>
      </c>
      <c r="AX261" s="161"/>
      <c r="AY261" s="17"/>
      <c r="AZ261" s="17"/>
      <c r="BA261" s="173"/>
      <c r="BB261" s="173"/>
      <c r="BC261" s="35" t="s">
        <v>28</v>
      </c>
      <c r="BD261" s="70"/>
      <c r="BE261" s="36"/>
      <c r="BF261" s="28"/>
      <c r="BG261" s="154">
        <f>SUM(BG164:BG260)</f>
        <v>3620829690</v>
      </c>
      <c r="BH261" s="161"/>
    </row>
    <row r="262" spans="1:60" ht="30" customHeight="1">
      <c r="A262" s="171" t="s">
        <v>292</v>
      </c>
      <c r="B262" s="171" t="s">
        <v>293</v>
      </c>
      <c r="C262" s="11" t="s">
        <v>294</v>
      </c>
      <c r="D262" s="12" t="s">
        <v>22</v>
      </c>
      <c r="E262" s="24">
        <v>0</v>
      </c>
      <c r="F262" s="25">
        <v>0</v>
      </c>
      <c r="G262" s="60">
        <f ca="1">IFERROR(__xludf.DUMMYFUNCTION("+E262*F262"),0)</f>
        <v>0</v>
      </c>
      <c r="H262" s="16"/>
      <c r="I262" s="171" t="s">
        <v>292</v>
      </c>
      <c r="J262" s="171" t="s">
        <v>293</v>
      </c>
      <c r="K262" s="11" t="s">
        <v>294</v>
      </c>
      <c r="L262" s="12" t="s">
        <v>22</v>
      </c>
      <c r="M262" s="24">
        <v>0</v>
      </c>
      <c r="N262" s="25">
        <v>0</v>
      </c>
      <c r="O262" s="60">
        <f ca="1">IFERROR(__xludf.DUMMYFUNCTION("+M262*N262"),0)</f>
        <v>0</v>
      </c>
      <c r="P262" s="17"/>
      <c r="Q262" s="17"/>
      <c r="R262" s="17"/>
      <c r="S262" s="17"/>
      <c r="T262" s="18"/>
      <c r="U262" s="17"/>
      <c r="V262" s="168" t="s">
        <v>292</v>
      </c>
      <c r="W262" s="171" t="s">
        <v>293</v>
      </c>
      <c r="X262" s="11" t="s">
        <v>294</v>
      </c>
      <c r="Y262" s="12" t="s">
        <v>22</v>
      </c>
      <c r="Z262" s="24">
        <v>0</v>
      </c>
      <c r="AA262" s="25">
        <v>0</v>
      </c>
      <c r="AB262" s="60">
        <f ca="1">IFERROR(__xludf.DUMMYFUNCTION("+Z262*AA262"),0)</f>
        <v>0</v>
      </c>
      <c r="AC262" s="17"/>
      <c r="AD262" s="17"/>
      <c r="AE262" s="17"/>
      <c r="AF262" s="126"/>
      <c r="AG262" s="171" t="s">
        <v>293</v>
      </c>
      <c r="AH262" s="19" t="s">
        <v>294</v>
      </c>
      <c r="AI262" s="20" t="s">
        <v>22</v>
      </c>
      <c r="AJ262" s="30">
        <v>0</v>
      </c>
      <c r="AK262" s="31">
        <v>0</v>
      </c>
      <c r="AL262" s="61">
        <f ca="1">IFERROR(__xludf.DUMMYFUNCTION("+AJ262*AK262"),0)</f>
        <v>0</v>
      </c>
      <c r="AM262" s="17"/>
      <c r="AN262" s="17"/>
      <c r="AO262" s="17"/>
      <c r="AP262" s="17"/>
      <c r="AQ262" s="168" t="s">
        <v>292</v>
      </c>
      <c r="AR262" s="171" t="s">
        <v>293</v>
      </c>
      <c r="AS262" s="19" t="s">
        <v>294</v>
      </c>
      <c r="AT262" s="20" t="s">
        <v>22</v>
      </c>
      <c r="AU262" s="30">
        <v>0</v>
      </c>
      <c r="AV262" s="31">
        <v>0</v>
      </c>
      <c r="AW262" s="157">
        <v>0</v>
      </c>
      <c r="AX262" s="161"/>
      <c r="AY262" s="17"/>
      <c r="AZ262" s="17"/>
      <c r="BA262" s="168" t="s">
        <v>292</v>
      </c>
      <c r="BB262" s="171" t="s">
        <v>293</v>
      </c>
      <c r="BC262" s="19" t="s">
        <v>294</v>
      </c>
      <c r="BD262" s="20" t="s">
        <v>22</v>
      </c>
      <c r="BE262" s="30">
        <v>0</v>
      </c>
      <c r="BF262" s="31">
        <v>0</v>
      </c>
      <c r="BG262" s="157">
        <v>0</v>
      </c>
      <c r="BH262" s="161"/>
    </row>
    <row r="263" spans="1:60" ht="30" customHeight="1">
      <c r="A263" s="172"/>
      <c r="B263" s="172"/>
      <c r="C263" s="11" t="s">
        <v>295</v>
      </c>
      <c r="D263" s="12" t="s">
        <v>22</v>
      </c>
      <c r="E263" s="24">
        <v>0</v>
      </c>
      <c r="F263" s="25">
        <v>0</v>
      </c>
      <c r="G263" s="60">
        <f ca="1">IFERROR(__xludf.DUMMYFUNCTION("+E263*F263"),0)</f>
        <v>0</v>
      </c>
      <c r="H263" s="16"/>
      <c r="I263" s="172"/>
      <c r="J263" s="172"/>
      <c r="K263" s="11" t="s">
        <v>295</v>
      </c>
      <c r="L263" s="12" t="s">
        <v>22</v>
      </c>
      <c r="M263" s="24">
        <v>0</v>
      </c>
      <c r="N263" s="25">
        <v>0</v>
      </c>
      <c r="O263" s="60">
        <f ca="1">IFERROR(__xludf.DUMMYFUNCTION("+M263*N263"),0)</f>
        <v>0</v>
      </c>
      <c r="P263" s="17"/>
      <c r="Q263" s="17"/>
      <c r="R263" s="17"/>
      <c r="S263" s="17"/>
      <c r="T263" s="18"/>
      <c r="U263" s="17"/>
      <c r="V263" s="169"/>
      <c r="W263" s="172"/>
      <c r="X263" s="11" t="s">
        <v>295</v>
      </c>
      <c r="Y263" s="12" t="s">
        <v>22</v>
      </c>
      <c r="Z263" s="24">
        <v>0</v>
      </c>
      <c r="AA263" s="25">
        <v>0</v>
      </c>
      <c r="AB263" s="60">
        <f ca="1">IFERROR(__xludf.DUMMYFUNCTION("+Z263*AA263"),0)</f>
        <v>0</v>
      </c>
      <c r="AC263" s="17"/>
      <c r="AD263" s="17"/>
      <c r="AE263" s="17"/>
      <c r="AF263" s="126"/>
      <c r="AG263" s="172"/>
      <c r="AH263" s="19" t="s">
        <v>295</v>
      </c>
      <c r="AI263" s="20" t="s">
        <v>22</v>
      </c>
      <c r="AJ263" s="30">
        <v>0</v>
      </c>
      <c r="AK263" s="31">
        <v>0</v>
      </c>
      <c r="AL263" s="61">
        <f ca="1">IFERROR(__xludf.DUMMYFUNCTION("+AJ263*AK263"),0)</f>
        <v>0</v>
      </c>
      <c r="AM263" s="17"/>
      <c r="AN263" s="17"/>
      <c r="AO263" s="17"/>
      <c r="AP263" s="17"/>
      <c r="AQ263" s="169"/>
      <c r="AR263" s="172"/>
      <c r="AS263" s="19" t="s">
        <v>295</v>
      </c>
      <c r="AT263" s="20" t="s">
        <v>22</v>
      </c>
      <c r="AU263" s="30">
        <v>0</v>
      </c>
      <c r="AV263" s="31">
        <v>0</v>
      </c>
      <c r="AW263" s="157">
        <v>0</v>
      </c>
      <c r="AX263" s="161"/>
      <c r="AY263" s="17"/>
      <c r="AZ263" s="17"/>
      <c r="BA263" s="169"/>
      <c r="BB263" s="172"/>
      <c r="BC263" s="19" t="s">
        <v>295</v>
      </c>
      <c r="BD263" s="20" t="s">
        <v>22</v>
      </c>
      <c r="BE263" s="30">
        <v>0</v>
      </c>
      <c r="BF263" s="31">
        <v>0</v>
      </c>
      <c r="BG263" s="157">
        <v>0</v>
      </c>
      <c r="BH263" s="161"/>
    </row>
    <row r="264" spans="1:60" ht="30" customHeight="1">
      <c r="A264" s="172"/>
      <c r="B264" s="172"/>
      <c r="C264" s="11" t="s">
        <v>296</v>
      </c>
      <c r="D264" s="12" t="s">
        <v>22</v>
      </c>
      <c r="E264" s="24">
        <v>0</v>
      </c>
      <c r="F264" s="25">
        <v>0</v>
      </c>
      <c r="G264" s="60">
        <f ca="1">IFERROR(__xludf.DUMMYFUNCTION("+E264*F264"),0)</f>
        <v>0</v>
      </c>
      <c r="H264" s="16"/>
      <c r="I264" s="172"/>
      <c r="J264" s="172"/>
      <c r="K264" s="11" t="s">
        <v>296</v>
      </c>
      <c r="L264" s="12" t="s">
        <v>22</v>
      </c>
      <c r="M264" s="24">
        <v>0</v>
      </c>
      <c r="N264" s="25">
        <v>0</v>
      </c>
      <c r="O264" s="60">
        <f ca="1">IFERROR(__xludf.DUMMYFUNCTION("+M264*N264"),0)</f>
        <v>0</v>
      </c>
      <c r="P264" s="17"/>
      <c r="Q264" s="17"/>
      <c r="R264" s="17"/>
      <c r="S264" s="17"/>
      <c r="T264" s="18"/>
      <c r="U264" s="17"/>
      <c r="V264" s="169"/>
      <c r="W264" s="172"/>
      <c r="X264" s="11" t="s">
        <v>296</v>
      </c>
      <c r="Y264" s="12" t="s">
        <v>22</v>
      </c>
      <c r="Z264" s="24">
        <v>0</v>
      </c>
      <c r="AA264" s="25">
        <v>0</v>
      </c>
      <c r="AB264" s="60">
        <f ca="1">IFERROR(__xludf.DUMMYFUNCTION("+Z264*AA264"),0)</f>
        <v>0</v>
      </c>
      <c r="AC264" s="17"/>
      <c r="AD264" s="17"/>
      <c r="AE264" s="17"/>
      <c r="AF264" s="126"/>
      <c r="AG264" s="172"/>
      <c r="AH264" s="19" t="s">
        <v>296</v>
      </c>
      <c r="AI264" s="20" t="s">
        <v>22</v>
      </c>
      <c r="AJ264" s="30">
        <v>0</v>
      </c>
      <c r="AK264" s="31">
        <v>0</v>
      </c>
      <c r="AL264" s="61">
        <f ca="1">IFERROR(__xludf.DUMMYFUNCTION("+AJ264*AK264"),0)</f>
        <v>0</v>
      </c>
      <c r="AM264" s="17"/>
      <c r="AN264" s="17"/>
      <c r="AO264" s="17"/>
      <c r="AP264" s="17"/>
      <c r="AQ264" s="169"/>
      <c r="AR264" s="172"/>
      <c r="AS264" s="19" t="s">
        <v>296</v>
      </c>
      <c r="AT264" s="20" t="s">
        <v>22</v>
      </c>
      <c r="AU264" s="30">
        <v>0</v>
      </c>
      <c r="AV264" s="31">
        <v>0</v>
      </c>
      <c r="AW264" s="157">
        <v>0</v>
      </c>
      <c r="AX264" s="161"/>
      <c r="AY264" s="17"/>
      <c r="AZ264" s="17"/>
      <c r="BA264" s="169"/>
      <c r="BB264" s="172"/>
      <c r="BC264" s="19" t="s">
        <v>296</v>
      </c>
      <c r="BD264" s="20" t="s">
        <v>22</v>
      </c>
      <c r="BE264" s="30">
        <v>0</v>
      </c>
      <c r="BF264" s="31">
        <v>0</v>
      </c>
      <c r="BG264" s="157">
        <v>0</v>
      </c>
      <c r="BH264" s="161"/>
    </row>
    <row r="265" spans="1:60" ht="30" customHeight="1">
      <c r="A265" s="172"/>
      <c r="B265" s="172"/>
      <c r="C265" s="11" t="s">
        <v>297</v>
      </c>
      <c r="D265" s="12" t="s">
        <v>22</v>
      </c>
      <c r="E265" s="24">
        <v>0</v>
      </c>
      <c r="F265" s="25">
        <v>0</v>
      </c>
      <c r="G265" s="60">
        <f ca="1">IFERROR(__xludf.DUMMYFUNCTION("+E265*F265"),0)</f>
        <v>0</v>
      </c>
      <c r="H265" s="16"/>
      <c r="I265" s="172"/>
      <c r="J265" s="172"/>
      <c r="K265" s="11" t="s">
        <v>297</v>
      </c>
      <c r="L265" s="12" t="s">
        <v>22</v>
      </c>
      <c r="M265" s="24">
        <v>0</v>
      </c>
      <c r="N265" s="25">
        <v>0</v>
      </c>
      <c r="O265" s="60">
        <f ca="1">IFERROR(__xludf.DUMMYFUNCTION("+M265*N265"),0)</f>
        <v>0</v>
      </c>
      <c r="P265" s="17"/>
      <c r="Q265" s="17"/>
      <c r="R265" s="17"/>
      <c r="S265" s="17"/>
      <c r="T265" s="18"/>
      <c r="U265" s="17"/>
      <c r="V265" s="169"/>
      <c r="W265" s="172"/>
      <c r="X265" s="11" t="s">
        <v>297</v>
      </c>
      <c r="Y265" s="12" t="s">
        <v>22</v>
      </c>
      <c r="Z265" s="24">
        <v>0</v>
      </c>
      <c r="AA265" s="25">
        <v>0</v>
      </c>
      <c r="AB265" s="60">
        <f ca="1">IFERROR(__xludf.DUMMYFUNCTION("+Z265*AA265"),0)</f>
        <v>0</v>
      </c>
      <c r="AC265" s="17"/>
      <c r="AD265" s="17"/>
      <c r="AE265" s="17"/>
      <c r="AF265" s="126"/>
      <c r="AG265" s="172"/>
      <c r="AH265" s="19" t="s">
        <v>297</v>
      </c>
      <c r="AI265" s="20" t="s">
        <v>22</v>
      </c>
      <c r="AJ265" s="30">
        <v>0</v>
      </c>
      <c r="AK265" s="31">
        <v>0</v>
      </c>
      <c r="AL265" s="61">
        <f ca="1">IFERROR(__xludf.DUMMYFUNCTION("+AJ265*AK265"),0)</f>
        <v>0</v>
      </c>
      <c r="AM265" s="17"/>
      <c r="AN265" s="17"/>
      <c r="AO265" s="17"/>
      <c r="AP265" s="17"/>
      <c r="AQ265" s="169"/>
      <c r="AR265" s="172"/>
      <c r="AS265" s="19" t="s">
        <v>297</v>
      </c>
      <c r="AT265" s="20" t="s">
        <v>22</v>
      </c>
      <c r="AU265" s="30">
        <v>0</v>
      </c>
      <c r="AV265" s="31">
        <v>0</v>
      </c>
      <c r="AW265" s="157">
        <v>0</v>
      </c>
      <c r="AX265" s="161"/>
      <c r="AY265" s="17"/>
      <c r="AZ265" s="17"/>
      <c r="BA265" s="169"/>
      <c r="BB265" s="172"/>
      <c r="BC265" s="19" t="s">
        <v>297</v>
      </c>
      <c r="BD265" s="20" t="s">
        <v>22</v>
      </c>
      <c r="BE265" s="30">
        <v>0</v>
      </c>
      <c r="BF265" s="31">
        <v>0</v>
      </c>
      <c r="BG265" s="157">
        <v>0</v>
      </c>
      <c r="BH265" s="161"/>
    </row>
    <row r="266" spans="1:60" ht="30" customHeight="1">
      <c r="A266" s="172"/>
      <c r="B266" s="172"/>
      <c r="C266" s="11" t="s">
        <v>298</v>
      </c>
      <c r="D266" s="12" t="s">
        <v>22</v>
      </c>
      <c r="E266" s="24">
        <v>0</v>
      </c>
      <c r="F266" s="25">
        <v>0</v>
      </c>
      <c r="G266" s="60">
        <f ca="1">IFERROR(__xludf.DUMMYFUNCTION("+E266*F266"),0)</f>
        <v>0</v>
      </c>
      <c r="H266" s="16"/>
      <c r="I266" s="172"/>
      <c r="J266" s="172"/>
      <c r="K266" s="11" t="s">
        <v>298</v>
      </c>
      <c r="L266" s="12" t="s">
        <v>22</v>
      </c>
      <c r="M266" s="24">
        <v>0</v>
      </c>
      <c r="N266" s="25">
        <v>0</v>
      </c>
      <c r="O266" s="60">
        <f ca="1">IFERROR(__xludf.DUMMYFUNCTION("+M266*N266"),0)</f>
        <v>0</v>
      </c>
      <c r="P266" s="17"/>
      <c r="Q266" s="17"/>
      <c r="R266" s="17"/>
      <c r="S266" s="17"/>
      <c r="T266" s="18"/>
      <c r="U266" s="17"/>
      <c r="V266" s="169"/>
      <c r="W266" s="172"/>
      <c r="X266" s="11" t="s">
        <v>298</v>
      </c>
      <c r="Y266" s="12" t="s">
        <v>22</v>
      </c>
      <c r="Z266" s="24">
        <v>0</v>
      </c>
      <c r="AA266" s="25">
        <v>0</v>
      </c>
      <c r="AB266" s="60">
        <f ca="1">IFERROR(__xludf.DUMMYFUNCTION("+Z266*AA266"),0)</f>
        <v>0</v>
      </c>
      <c r="AC266" s="17"/>
      <c r="AD266" s="17"/>
      <c r="AE266" s="17"/>
      <c r="AF266" s="126"/>
      <c r="AG266" s="172"/>
      <c r="AH266" s="19" t="s">
        <v>298</v>
      </c>
      <c r="AI266" s="20" t="s">
        <v>22</v>
      </c>
      <c r="AJ266" s="30">
        <v>0</v>
      </c>
      <c r="AK266" s="31">
        <v>0</v>
      </c>
      <c r="AL266" s="61">
        <f ca="1">IFERROR(__xludf.DUMMYFUNCTION("+AJ266*AK266"),0)</f>
        <v>0</v>
      </c>
      <c r="AM266" s="17"/>
      <c r="AN266" s="17"/>
      <c r="AO266" s="17"/>
      <c r="AP266" s="17"/>
      <c r="AQ266" s="169"/>
      <c r="AR266" s="172"/>
      <c r="AS266" s="19" t="s">
        <v>298</v>
      </c>
      <c r="AT266" s="20" t="s">
        <v>22</v>
      </c>
      <c r="AU266" s="30">
        <v>0</v>
      </c>
      <c r="AV266" s="31">
        <v>0</v>
      </c>
      <c r="AW266" s="157">
        <v>0</v>
      </c>
      <c r="AX266" s="161"/>
      <c r="AY266" s="17"/>
      <c r="AZ266" s="17"/>
      <c r="BA266" s="169"/>
      <c r="BB266" s="172"/>
      <c r="BC266" s="19" t="s">
        <v>298</v>
      </c>
      <c r="BD266" s="20" t="s">
        <v>22</v>
      </c>
      <c r="BE266" s="30">
        <v>0</v>
      </c>
      <c r="BF266" s="31">
        <v>0</v>
      </c>
      <c r="BG266" s="157">
        <v>0</v>
      </c>
      <c r="BH266" s="161"/>
    </row>
    <row r="267" spans="1:60" ht="30" customHeight="1">
      <c r="A267" s="172"/>
      <c r="B267" s="172"/>
      <c r="C267" s="11" t="s">
        <v>299</v>
      </c>
      <c r="D267" s="12" t="s">
        <v>22</v>
      </c>
      <c r="E267" s="24">
        <v>0</v>
      </c>
      <c r="F267" s="25">
        <v>0</v>
      </c>
      <c r="G267" s="60">
        <f ca="1">IFERROR(__xludf.DUMMYFUNCTION("+E267*F267"),0)</f>
        <v>0</v>
      </c>
      <c r="H267" s="16"/>
      <c r="I267" s="172"/>
      <c r="J267" s="172"/>
      <c r="K267" s="11" t="s">
        <v>299</v>
      </c>
      <c r="L267" s="12" t="s">
        <v>22</v>
      </c>
      <c r="M267" s="24">
        <v>0</v>
      </c>
      <c r="N267" s="25">
        <v>0</v>
      </c>
      <c r="O267" s="60">
        <f ca="1">IFERROR(__xludf.DUMMYFUNCTION("+M267*N267"),0)</f>
        <v>0</v>
      </c>
      <c r="P267" s="17"/>
      <c r="Q267" s="17"/>
      <c r="R267" s="17"/>
      <c r="S267" s="17"/>
      <c r="T267" s="18"/>
      <c r="U267" s="17"/>
      <c r="V267" s="169"/>
      <c r="W267" s="172"/>
      <c r="X267" s="11" t="s">
        <v>299</v>
      </c>
      <c r="Y267" s="12" t="s">
        <v>22</v>
      </c>
      <c r="Z267" s="24">
        <v>0</v>
      </c>
      <c r="AA267" s="25">
        <v>0</v>
      </c>
      <c r="AB267" s="60">
        <f ca="1">IFERROR(__xludf.DUMMYFUNCTION("+Z267*AA267"),0)</f>
        <v>0</v>
      </c>
      <c r="AC267" s="17"/>
      <c r="AD267" s="17"/>
      <c r="AE267" s="17"/>
      <c r="AF267" s="126"/>
      <c r="AG267" s="172"/>
      <c r="AH267" s="19" t="s">
        <v>299</v>
      </c>
      <c r="AI267" s="20" t="s">
        <v>22</v>
      </c>
      <c r="AJ267" s="30">
        <v>0</v>
      </c>
      <c r="AK267" s="31">
        <v>0</v>
      </c>
      <c r="AL267" s="61">
        <f ca="1">IFERROR(__xludf.DUMMYFUNCTION("+AJ267*AK267"),0)</f>
        <v>0</v>
      </c>
      <c r="AM267" s="17"/>
      <c r="AN267" s="17"/>
      <c r="AO267" s="17"/>
      <c r="AP267" s="17"/>
      <c r="AQ267" s="169"/>
      <c r="AR267" s="172"/>
      <c r="AS267" s="19" t="s">
        <v>299</v>
      </c>
      <c r="AT267" s="20" t="s">
        <v>22</v>
      </c>
      <c r="AU267" s="30">
        <v>0</v>
      </c>
      <c r="AV267" s="31">
        <v>0</v>
      </c>
      <c r="AW267" s="157">
        <v>0</v>
      </c>
      <c r="AX267" s="161"/>
      <c r="AY267" s="17"/>
      <c r="AZ267" s="17"/>
      <c r="BA267" s="169"/>
      <c r="BB267" s="172"/>
      <c r="BC267" s="19" t="s">
        <v>299</v>
      </c>
      <c r="BD267" s="20" t="s">
        <v>22</v>
      </c>
      <c r="BE267" s="30">
        <v>0</v>
      </c>
      <c r="BF267" s="31">
        <v>0</v>
      </c>
      <c r="BG267" s="157">
        <v>0</v>
      </c>
      <c r="BH267" s="161"/>
    </row>
    <row r="268" spans="1:60" ht="30" customHeight="1">
      <c r="A268" s="172"/>
      <c r="B268" s="172"/>
      <c r="C268" s="52" t="s">
        <v>87</v>
      </c>
      <c r="D268" s="12" t="s">
        <v>22</v>
      </c>
      <c r="E268" s="24">
        <v>0</v>
      </c>
      <c r="F268" s="25">
        <v>0</v>
      </c>
      <c r="G268" s="60">
        <f ca="1">IFERROR(__xludf.DUMMYFUNCTION("+E268*F268"),0)</f>
        <v>0</v>
      </c>
      <c r="H268" s="16"/>
      <c r="I268" s="172"/>
      <c r="J268" s="172"/>
      <c r="K268" s="52" t="s">
        <v>87</v>
      </c>
      <c r="L268" s="12" t="s">
        <v>22</v>
      </c>
      <c r="M268" s="24">
        <v>0</v>
      </c>
      <c r="N268" s="25">
        <v>0</v>
      </c>
      <c r="O268" s="60">
        <f ca="1">IFERROR(__xludf.DUMMYFUNCTION("+M268*N268"),0)</f>
        <v>0</v>
      </c>
      <c r="P268" s="17"/>
      <c r="Q268" s="17"/>
      <c r="R268" s="17"/>
      <c r="S268" s="17"/>
      <c r="T268" s="18"/>
      <c r="U268" s="17"/>
      <c r="V268" s="169"/>
      <c r="W268" s="172"/>
      <c r="X268" s="52" t="s">
        <v>87</v>
      </c>
      <c r="Y268" s="12" t="s">
        <v>22</v>
      </c>
      <c r="Z268" s="24">
        <v>0</v>
      </c>
      <c r="AA268" s="25">
        <v>0</v>
      </c>
      <c r="AB268" s="60">
        <f ca="1">IFERROR(__xludf.DUMMYFUNCTION("+Z268*AA268"),0)</f>
        <v>0</v>
      </c>
      <c r="AC268" s="17"/>
      <c r="AD268" s="17"/>
      <c r="AE268" s="17"/>
      <c r="AF268" s="126"/>
      <c r="AG268" s="172"/>
      <c r="AH268" s="19" t="s">
        <v>87</v>
      </c>
      <c r="AI268" s="20" t="s">
        <v>22</v>
      </c>
      <c r="AJ268" s="30">
        <v>0</v>
      </c>
      <c r="AK268" s="31">
        <v>0</v>
      </c>
      <c r="AL268" s="61">
        <f ca="1">IFERROR(__xludf.DUMMYFUNCTION("+AJ268*AK268"),0)</f>
        <v>0</v>
      </c>
      <c r="AM268" s="17"/>
      <c r="AN268" s="17"/>
      <c r="AO268" s="17"/>
      <c r="AP268" s="17"/>
      <c r="AQ268" s="169"/>
      <c r="AR268" s="172"/>
      <c r="AS268" s="19" t="s">
        <v>87</v>
      </c>
      <c r="AT268" s="20" t="s">
        <v>22</v>
      </c>
      <c r="AU268" s="30">
        <v>0</v>
      </c>
      <c r="AV268" s="31">
        <v>0</v>
      </c>
      <c r="AW268" s="157">
        <v>0</v>
      </c>
      <c r="AX268" s="161"/>
      <c r="AY268" s="17"/>
      <c r="AZ268" s="17"/>
      <c r="BA268" s="169"/>
      <c r="BB268" s="172"/>
      <c r="BC268" s="19" t="s">
        <v>87</v>
      </c>
      <c r="BD268" s="20" t="s">
        <v>22</v>
      </c>
      <c r="BE268" s="30">
        <v>0</v>
      </c>
      <c r="BF268" s="31">
        <v>0</v>
      </c>
      <c r="BG268" s="157">
        <v>0</v>
      </c>
      <c r="BH268" s="161"/>
    </row>
    <row r="269" spans="1:60" ht="30" customHeight="1">
      <c r="A269" s="172"/>
      <c r="B269" s="172"/>
      <c r="C269" s="62" t="s">
        <v>300</v>
      </c>
      <c r="D269" s="12" t="s">
        <v>22</v>
      </c>
      <c r="E269" s="24">
        <v>20</v>
      </c>
      <c r="F269" s="25">
        <v>18920</v>
      </c>
      <c r="G269" s="38">
        <f t="shared" ref="G269:G289" si="65">E269*F269</f>
        <v>378400</v>
      </c>
      <c r="H269" s="16"/>
      <c r="I269" s="172"/>
      <c r="J269" s="172"/>
      <c r="K269" s="62" t="s">
        <v>300</v>
      </c>
      <c r="L269" s="12" t="s">
        <v>22</v>
      </c>
      <c r="M269" s="24">
        <v>20</v>
      </c>
      <c r="N269" s="25">
        <v>18920</v>
      </c>
      <c r="O269" s="38">
        <f t="shared" ref="O269:O289" si="66">M269*N269</f>
        <v>378400</v>
      </c>
      <c r="P269" s="17"/>
      <c r="Q269" s="17"/>
      <c r="R269" s="17"/>
      <c r="S269" s="17"/>
      <c r="T269" s="18"/>
      <c r="U269" s="17"/>
      <c r="V269" s="169"/>
      <c r="W269" s="172"/>
      <c r="X269" s="62" t="s">
        <v>300</v>
      </c>
      <c r="Y269" s="12" t="s">
        <v>22</v>
      </c>
      <c r="Z269" s="24">
        <v>20</v>
      </c>
      <c r="AA269" s="25">
        <v>18920</v>
      </c>
      <c r="AB269" s="38">
        <f t="shared" ref="AB269:AB289" si="67">Z269*AA269</f>
        <v>378400</v>
      </c>
      <c r="AC269" s="17"/>
      <c r="AD269" s="17"/>
      <c r="AE269" s="17"/>
      <c r="AF269" s="126"/>
      <c r="AG269" s="172"/>
      <c r="AH269" s="65" t="s">
        <v>300</v>
      </c>
      <c r="AI269" s="20" t="s">
        <v>22</v>
      </c>
      <c r="AJ269" s="30">
        <v>20</v>
      </c>
      <c r="AK269" s="31">
        <v>18920</v>
      </c>
      <c r="AL269" s="41">
        <f t="shared" ref="AL269:AL289" si="68">AJ269*AK269</f>
        <v>378400</v>
      </c>
      <c r="AM269" s="17"/>
      <c r="AN269" s="17"/>
      <c r="AO269" s="17"/>
      <c r="AP269" s="17"/>
      <c r="AQ269" s="169"/>
      <c r="AR269" s="172"/>
      <c r="AS269" s="65" t="s">
        <v>300</v>
      </c>
      <c r="AT269" s="20" t="s">
        <v>22</v>
      </c>
      <c r="AU269" s="30">
        <v>20</v>
      </c>
      <c r="AV269" s="31">
        <v>18920</v>
      </c>
      <c r="AW269" s="157">
        <v>378400</v>
      </c>
      <c r="AX269" s="161"/>
      <c r="AY269" s="17"/>
      <c r="AZ269" s="17"/>
      <c r="BA269" s="169"/>
      <c r="BB269" s="172"/>
      <c r="BC269" s="65" t="s">
        <v>300</v>
      </c>
      <c r="BD269" s="20" t="s">
        <v>22</v>
      </c>
      <c r="BE269" s="30">
        <v>20</v>
      </c>
      <c r="BF269" s="31">
        <v>18920</v>
      </c>
      <c r="BG269" s="157">
        <v>378400</v>
      </c>
      <c r="BH269" s="161"/>
    </row>
    <row r="270" spans="1:60" ht="30" customHeight="1">
      <c r="A270" s="172"/>
      <c r="B270" s="172"/>
      <c r="C270" s="62" t="s">
        <v>301</v>
      </c>
      <c r="D270" s="12" t="s">
        <v>22</v>
      </c>
      <c r="E270" s="24">
        <v>20</v>
      </c>
      <c r="F270" s="25">
        <v>21034</v>
      </c>
      <c r="G270" s="38">
        <f t="shared" si="65"/>
        <v>420680</v>
      </c>
      <c r="H270" s="16"/>
      <c r="I270" s="172"/>
      <c r="J270" s="172"/>
      <c r="K270" s="62" t="s">
        <v>301</v>
      </c>
      <c r="L270" s="12" t="s">
        <v>22</v>
      </c>
      <c r="M270" s="24">
        <v>20</v>
      </c>
      <c r="N270" s="25">
        <v>21034</v>
      </c>
      <c r="O270" s="38">
        <f t="shared" si="66"/>
        <v>420680</v>
      </c>
      <c r="P270" s="17"/>
      <c r="Q270" s="17"/>
      <c r="R270" s="17"/>
      <c r="S270" s="17"/>
      <c r="T270" s="18"/>
      <c r="U270" s="17"/>
      <c r="V270" s="169"/>
      <c r="W270" s="172"/>
      <c r="X270" s="62" t="s">
        <v>301</v>
      </c>
      <c r="Y270" s="12" t="s">
        <v>22</v>
      </c>
      <c r="Z270" s="24">
        <v>20</v>
      </c>
      <c r="AA270" s="25">
        <v>21034</v>
      </c>
      <c r="AB270" s="38">
        <f t="shared" si="67"/>
        <v>420680</v>
      </c>
      <c r="AC270" s="17"/>
      <c r="AD270" s="17"/>
      <c r="AE270" s="17"/>
      <c r="AF270" s="126"/>
      <c r="AG270" s="172"/>
      <c r="AH270" s="65" t="s">
        <v>301</v>
      </c>
      <c r="AI270" s="20" t="s">
        <v>22</v>
      </c>
      <c r="AJ270" s="30">
        <v>20</v>
      </c>
      <c r="AK270" s="31">
        <v>21034</v>
      </c>
      <c r="AL270" s="41">
        <f t="shared" si="68"/>
        <v>420680</v>
      </c>
      <c r="AM270" s="17"/>
      <c r="AN270" s="17"/>
      <c r="AO270" s="17"/>
      <c r="AP270" s="17"/>
      <c r="AQ270" s="169"/>
      <c r="AR270" s="172"/>
      <c r="AS270" s="65" t="s">
        <v>301</v>
      </c>
      <c r="AT270" s="20" t="s">
        <v>22</v>
      </c>
      <c r="AU270" s="30">
        <v>20</v>
      </c>
      <c r="AV270" s="31">
        <v>21034</v>
      </c>
      <c r="AW270" s="157">
        <v>420680</v>
      </c>
      <c r="AX270" s="161"/>
      <c r="AY270" s="17"/>
      <c r="AZ270" s="17"/>
      <c r="BA270" s="169"/>
      <c r="BB270" s="172"/>
      <c r="BC270" s="65" t="s">
        <v>301</v>
      </c>
      <c r="BD270" s="20" t="s">
        <v>22</v>
      </c>
      <c r="BE270" s="30">
        <v>20</v>
      </c>
      <c r="BF270" s="31">
        <v>21034</v>
      </c>
      <c r="BG270" s="157">
        <v>420680</v>
      </c>
      <c r="BH270" s="161"/>
    </row>
    <row r="271" spans="1:60" ht="30" customHeight="1">
      <c r="A271" s="172"/>
      <c r="B271" s="172"/>
      <c r="C271" s="62" t="s">
        <v>302</v>
      </c>
      <c r="D271" s="12" t="s">
        <v>22</v>
      </c>
      <c r="E271" s="24">
        <v>15</v>
      </c>
      <c r="F271" s="25">
        <v>16806</v>
      </c>
      <c r="G271" s="38">
        <f t="shared" si="65"/>
        <v>252090</v>
      </c>
      <c r="H271" s="16"/>
      <c r="I271" s="172"/>
      <c r="J271" s="172"/>
      <c r="K271" s="62" t="s">
        <v>302</v>
      </c>
      <c r="L271" s="12" t="s">
        <v>22</v>
      </c>
      <c r="M271" s="24">
        <v>15</v>
      </c>
      <c r="N271" s="25">
        <v>16806</v>
      </c>
      <c r="O271" s="38">
        <f t="shared" si="66"/>
        <v>252090</v>
      </c>
      <c r="P271" s="17"/>
      <c r="Q271" s="17"/>
      <c r="R271" s="17"/>
      <c r="S271" s="17"/>
      <c r="T271" s="18"/>
      <c r="U271" s="17"/>
      <c r="V271" s="169"/>
      <c r="W271" s="172"/>
      <c r="X271" s="62" t="s">
        <v>302</v>
      </c>
      <c r="Y271" s="12" t="s">
        <v>22</v>
      </c>
      <c r="Z271" s="24">
        <v>15</v>
      </c>
      <c r="AA271" s="25">
        <v>16806</v>
      </c>
      <c r="AB271" s="38">
        <f t="shared" si="67"/>
        <v>252090</v>
      </c>
      <c r="AC271" s="17"/>
      <c r="AD271" s="17"/>
      <c r="AE271" s="17"/>
      <c r="AF271" s="126"/>
      <c r="AG271" s="172"/>
      <c r="AH271" s="65" t="s">
        <v>302</v>
      </c>
      <c r="AI271" s="20" t="s">
        <v>22</v>
      </c>
      <c r="AJ271" s="30">
        <v>15</v>
      </c>
      <c r="AK271" s="31">
        <v>16806</v>
      </c>
      <c r="AL271" s="41">
        <f t="shared" si="68"/>
        <v>252090</v>
      </c>
      <c r="AM271" s="17"/>
      <c r="AN271" s="17"/>
      <c r="AO271" s="17"/>
      <c r="AP271" s="17"/>
      <c r="AQ271" s="169"/>
      <c r="AR271" s="172"/>
      <c r="AS271" s="65" t="s">
        <v>302</v>
      </c>
      <c r="AT271" s="20" t="s">
        <v>22</v>
      </c>
      <c r="AU271" s="30">
        <v>15</v>
      </c>
      <c r="AV271" s="31">
        <v>16806</v>
      </c>
      <c r="AW271" s="157">
        <v>252090</v>
      </c>
      <c r="AX271" s="161"/>
      <c r="AY271" s="17"/>
      <c r="AZ271" s="17"/>
      <c r="BA271" s="169"/>
      <c r="BB271" s="172"/>
      <c r="BC271" s="65" t="s">
        <v>302</v>
      </c>
      <c r="BD271" s="20" t="s">
        <v>22</v>
      </c>
      <c r="BE271" s="30">
        <v>15</v>
      </c>
      <c r="BF271" s="31">
        <v>16806</v>
      </c>
      <c r="BG271" s="157">
        <v>252090</v>
      </c>
      <c r="BH271" s="161"/>
    </row>
    <row r="272" spans="1:60" ht="30" customHeight="1">
      <c r="A272" s="172"/>
      <c r="B272" s="172"/>
      <c r="C272" s="62" t="s">
        <v>303</v>
      </c>
      <c r="D272" s="12" t="s">
        <v>304</v>
      </c>
      <c r="E272" s="24">
        <v>40</v>
      </c>
      <c r="F272" s="25">
        <v>24840</v>
      </c>
      <c r="G272" s="38">
        <f t="shared" si="65"/>
        <v>993600</v>
      </c>
      <c r="H272" s="16"/>
      <c r="I272" s="172"/>
      <c r="J272" s="172"/>
      <c r="K272" s="62" t="s">
        <v>303</v>
      </c>
      <c r="L272" s="12" t="s">
        <v>304</v>
      </c>
      <c r="M272" s="24">
        <v>40</v>
      </c>
      <c r="N272" s="25">
        <v>24840</v>
      </c>
      <c r="O272" s="38">
        <f t="shared" si="66"/>
        <v>993600</v>
      </c>
      <c r="P272" s="17"/>
      <c r="Q272" s="17"/>
      <c r="R272" s="17"/>
      <c r="S272" s="17"/>
      <c r="T272" s="18"/>
      <c r="U272" s="17"/>
      <c r="V272" s="169"/>
      <c r="W272" s="172"/>
      <c r="X272" s="62" t="s">
        <v>303</v>
      </c>
      <c r="Y272" s="12" t="s">
        <v>304</v>
      </c>
      <c r="Z272" s="24">
        <v>40</v>
      </c>
      <c r="AA272" s="25">
        <v>24840</v>
      </c>
      <c r="AB272" s="38">
        <f t="shared" si="67"/>
        <v>993600</v>
      </c>
      <c r="AC272" s="17"/>
      <c r="AD272" s="17"/>
      <c r="AE272" s="17"/>
      <c r="AF272" s="126"/>
      <c r="AG272" s="172"/>
      <c r="AH272" s="65" t="s">
        <v>303</v>
      </c>
      <c r="AI272" s="20" t="s">
        <v>304</v>
      </c>
      <c r="AJ272" s="30">
        <v>40</v>
      </c>
      <c r="AK272" s="31">
        <v>24840</v>
      </c>
      <c r="AL272" s="41">
        <f t="shared" si="68"/>
        <v>993600</v>
      </c>
      <c r="AM272" s="17"/>
      <c r="AN272" s="17"/>
      <c r="AO272" s="17"/>
      <c r="AP272" s="17"/>
      <c r="AQ272" s="169"/>
      <c r="AR272" s="172"/>
      <c r="AS272" s="65" t="s">
        <v>303</v>
      </c>
      <c r="AT272" s="20" t="s">
        <v>304</v>
      </c>
      <c r="AU272" s="30">
        <v>40</v>
      </c>
      <c r="AV272" s="31">
        <v>24840</v>
      </c>
      <c r="AW272" s="157">
        <v>993600</v>
      </c>
      <c r="AX272" s="161"/>
      <c r="AY272" s="17"/>
      <c r="AZ272" s="17"/>
      <c r="BA272" s="169"/>
      <c r="BB272" s="172"/>
      <c r="BC272" s="65" t="s">
        <v>303</v>
      </c>
      <c r="BD272" s="20" t="s">
        <v>304</v>
      </c>
      <c r="BE272" s="30">
        <v>40</v>
      </c>
      <c r="BF272" s="31">
        <v>24840</v>
      </c>
      <c r="BG272" s="157">
        <v>993600</v>
      </c>
      <c r="BH272" s="161"/>
    </row>
    <row r="273" spans="1:60" ht="30" customHeight="1">
      <c r="A273" s="172"/>
      <c r="B273" s="172"/>
      <c r="C273" s="62" t="s">
        <v>305</v>
      </c>
      <c r="D273" s="12" t="s">
        <v>304</v>
      </c>
      <c r="E273" s="24">
        <v>40</v>
      </c>
      <c r="F273" s="25">
        <v>26319</v>
      </c>
      <c r="G273" s="38">
        <f t="shared" si="65"/>
        <v>1052760</v>
      </c>
      <c r="H273" s="16"/>
      <c r="I273" s="172"/>
      <c r="J273" s="172"/>
      <c r="K273" s="62" t="s">
        <v>305</v>
      </c>
      <c r="L273" s="12" t="s">
        <v>304</v>
      </c>
      <c r="M273" s="24">
        <v>40</v>
      </c>
      <c r="N273" s="25">
        <v>26319</v>
      </c>
      <c r="O273" s="38">
        <f t="shared" si="66"/>
        <v>1052760</v>
      </c>
      <c r="P273" s="17"/>
      <c r="Q273" s="17"/>
      <c r="R273" s="17"/>
      <c r="S273" s="17"/>
      <c r="T273" s="18"/>
      <c r="U273" s="17"/>
      <c r="V273" s="169"/>
      <c r="W273" s="172"/>
      <c r="X273" s="62" t="s">
        <v>305</v>
      </c>
      <c r="Y273" s="12" t="s">
        <v>304</v>
      </c>
      <c r="Z273" s="24">
        <v>40</v>
      </c>
      <c r="AA273" s="25">
        <v>26319</v>
      </c>
      <c r="AB273" s="38">
        <f t="shared" si="67"/>
        <v>1052760</v>
      </c>
      <c r="AC273" s="17"/>
      <c r="AD273" s="17"/>
      <c r="AE273" s="17"/>
      <c r="AF273" s="126"/>
      <c r="AG273" s="172"/>
      <c r="AH273" s="65" t="s">
        <v>305</v>
      </c>
      <c r="AI273" s="20" t="s">
        <v>304</v>
      </c>
      <c r="AJ273" s="30">
        <v>40</v>
      </c>
      <c r="AK273" s="31">
        <v>26319</v>
      </c>
      <c r="AL273" s="41">
        <f t="shared" si="68"/>
        <v>1052760</v>
      </c>
      <c r="AM273" s="17"/>
      <c r="AN273" s="17"/>
      <c r="AO273" s="17"/>
      <c r="AP273" s="17"/>
      <c r="AQ273" s="169"/>
      <c r="AR273" s="172"/>
      <c r="AS273" s="65" t="s">
        <v>305</v>
      </c>
      <c r="AT273" s="20" t="s">
        <v>304</v>
      </c>
      <c r="AU273" s="30">
        <v>40</v>
      </c>
      <c r="AV273" s="31">
        <v>26319</v>
      </c>
      <c r="AW273" s="157">
        <v>1052760</v>
      </c>
      <c r="AX273" s="161"/>
      <c r="AY273" s="17"/>
      <c r="AZ273" s="17"/>
      <c r="BA273" s="169"/>
      <c r="BB273" s="172"/>
      <c r="BC273" s="65" t="s">
        <v>305</v>
      </c>
      <c r="BD273" s="20" t="s">
        <v>304</v>
      </c>
      <c r="BE273" s="30">
        <v>40</v>
      </c>
      <c r="BF273" s="31">
        <v>26319</v>
      </c>
      <c r="BG273" s="157">
        <v>1052760</v>
      </c>
      <c r="BH273" s="161"/>
    </row>
    <row r="274" spans="1:60" ht="30" customHeight="1">
      <c r="A274" s="172"/>
      <c r="B274" s="172"/>
      <c r="C274" s="62" t="s">
        <v>306</v>
      </c>
      <c r="D274" s="12" t="s">
        <v>307</v>
      </c>
      <c r="E274" s="24">
        <v>50</v>
      </c>
      <c r="F274" s="25">
        <v>119970</v>
      </c>
      <c r="G274" s="38">
        <f t="shared" si="65"/>
        <v>5998500</v>
      </c>
      <c r="H274" s="16"/>
      <c r="I274" s="172"/>
      <c r="J274" s="172"/>
      <c r="K274" s="62" t="s">
        <v>306</v>
      </c>
      <c r="L274" s="12" t="s">
        <v>307</v>
      </c>
      <c r="M274" s="24">
        <v>50</v>
      </c>
      <c r="N274" s="25">
        <v>119970</v>
      </c>
      <c r="O274" s="38">
        <f t="shared" si="66"/>
        <v>5998500</v>
      </c>
      <c r="P274" s="17"/>
      <c r="Q274" s="17"/>
      <c r="R274" s="17"/>
      <c r="S274" s="17"/>
      <c r="T274" s="18"/>
      <c r="U274" s="17"/>
      <c r="V274" s="169"/>
      <c r="W274" s="172"/>
      <c r="X274" s="62" t="s">
        <v>306</v>
      </c>
      <c r="Y274" s="12" t="s">
        <v>307</v>
      </c>
      <c r="Z274" s="24">
        <v>50</v>
      </c>
      <c r="AA274" s="25">
        <v>119970</v>
      </c>
      <c r="AB274" s="38">
        <f t="shared" si="67"/>
        <v>5998500</v>
      </c>
      <c r="AC274" s="17"/>
      <c r="AD274" s="17"/>
      <c r="AE274" s="17"/>
      <c r="AF274" s="126"/>
      <c r="AG274" s="172"/>
      <c r="AH274" s="65" t="s">
        <v>306</v>
      </c>
      <c r="AI274" s="20" t="s">
        <v>307</v>
      </c>
      <c r="AJ274" s="30">
        <v>50</v>
      </c>
      <c r="AK274" s="31">
        <v>119970</v>
      </c>
      <c r="AL274" s="41">
        <f t="shared" si="68"/>
        <v>5998500</v>
      </c>
      <c r="AM274" s="17"/>
      <c r="AN274" s="17"/>
      <c r="AO274" s="17"/>
      <c r="AP274" s="17"/>
      <c r="AQ274" s="169"/>
      <c r="AR274" s="172"/>
      <c r="AS274" s="65" t="s">
        <v>306</v>
      </c>
      <c r="AT274" s="20" t="s">
        <v>307</v>
      </c>
      <c r="AU274" s="30">
        <v>50</v>
      </c>
      <c r="AV274" s="31">
        <v>119970</v>
      </c>
      <c r="AW274" s="157">
        <v>5998500</v>
      </c>
      <c r="AX274" s="161"/>
      <c r="AY274" s="17"/>
      <c r="AZ274" s="17"/>
      <c r="BA274" s="169"/>
      <c r="BB274" s="172"/>
      <c r="BC274" s="65" t="s">
        <v>306</v>
      </c>
      <c r="BD274" s="20" t="s">
        <v>307</v>
      </c>
      <c r="BE274" s="30">
        <v>50</v>
      </c>
      <c r="BF274" s="31">
        <v>119970</v>
      </c>
      <c r="BG274" s="157">
        <v>5998500</v>
      </c>
      <c r="BH274" s="161"/>
    </row>
    <row r="275" spans="1:60" ht="30" customHeight="1">
      <c r="A275" s="172"/>
      <c r="B275" s="172"/>
      <c r="C275" s="62" t="s">
        <v>308</v>
      </c>
      <c r="D275" s="12" t="s">
        <v>307</v>
      </c>
      <c r="E275" s="24">
        <v>30</v>
      </c>
      <c r="F275" s="25">
        <v>128953.99999999999</v>
      </c>
      <c r="G275" s="38">
        <f t="shared" si="65"/>
        <v>3868619.9999999995</v>
      </c>
      <c r="H275" s="16"/>
      <c r="I275" s="172"/>
      <c r="J275" s="172"/>
      <c r="K275" s="62" t="s">
        <v>308</v>
      </c>
      <c r="L275" s="12" t="s">
        <v>307</v>
      </c>
      <c r="M275" s="24">
        <v>30</v>
      </c>
      <c r="N275" s="25">
        <v>128953.99999999999</v>
      </c>
      <c r="O275" s="38">
        <f t="shared" si="66"/>
        <v>3868619.9999999995</v>
      </c>
      <c r="P275" s="17"/>
      <c r="Q275" s="17"/>
      <c r="R275" s="17"/>
      <c r="S275" s="17"/>
      <c r="T275" s="18"/>
      <c r="U275" s="17"/>
      <c r="V275" s="169"/>
      <c r="W275" s="172"/>
      <c r="X275" s="62" t="s">
        <v>308</v>
      </c>
      <c r="Y275" s="12" t="s">
        <v>307</v>
      </c>
      <c r="Z275" s="24">
        <v>30</v>
      </c>
      <c r="AA275" s="25">
        <v>128953.99999999999</v>
      </c>
      <c r="AB275" s="38">
        <f t="shared" si="67"/>
        <v>3868619.9999999995</v>
      </c>
      <c r="AC275" s="17"/>
      <c r="AD275" s="17"/>
      <c r="AE275" s="17"/>
      <c r="AF275" s="126"/>
      <c r="AG275" s="172"/>
      <c r="AH275" s="65" t="s">
        <v>308</v>
      </c>
      <c r="AI275" s="20" t="s">
        <v>307</v>
      </c>
      <c r="AJ275" s="30">
        <v>30</v>
      </c>
      <c r="AK275" s="31">
        <v>128953.99999999999</v>
      </c>
      <c r="AL275" s="41">
        <f t="shared" si="68"/>
        <v>3868619.9999999995</v>
      </c>
      <c r="AM275" s="17"/>
      <c r="AN275" s="17"/>
      <c r="AO275" s="17"/>
      <c r="AP275" s="17"/>
      <c r="AQ275" s="169"/>
      <c r="AR275" s="172"/>
      <c r="AS275" s="65" t="s">
        <v>308</v>
      </c>
      <c r="AT275" s="20" t="s">
        <v>307</v>
      </c>
      <c r="AU275" s="30">
        <v>30</v>
      </c>
      <c r="AV275" s="31">
        <v>128953.99999999999</v>
      </c>
      <c r="AW275" s="157">
        <v>3868619.9999999995</v>
      </c>
      <c r="AX275" s="161"/>
      <c r="AY275" s="17"/>
      <c r="AZ275" s="17"/>
      <c r="BA275" s="169"/>
      <c r="BB275" s="172"/>
      <c r="BC275" s="65" t="s">
        <v>308</v>
      </c>
      <c r="BD275" s="20" t="s">
        <v>307</v>
      </c>
      <c r="BE275" s="30">
        <v>30</v>
      </c>
      <c r="BF275" s="31">
        <v>128953.99999999999</v>
      </c>
      <c r="BG275" s="157">
        <v>3868619.9999999995</v>
      </c>
      <c r="BH275" s="161"/>
    </row>
    <row r="276" spans="1:60" ht="30" customHeight="1">
      <c r="A276" s="172"/>
      <c r="B276" s="172"/>
      <c r="C276" s="52" t="s">
        <v>309</v>
      </c>
      <c r="D276" s="12" t="s">
        <v>310</v>
      </c>
      <c r="E276" s="24">
        <v>5</v>
      </c>
      <c r="F276" s="25">
        <v>217848</v>
      </c>
      <c r="G276" s="38">
        <f t="shared" si="65"/>
        <v>1089240</v>
      </c>
      <c r="H276" s="16"/>
      <c r="I276" s="172"/>
      <c r="J276" s="172"/>
      <c r="K276" s="52" t="s">
        <v>309</v>
      </c>
      <c r="L276" s="12" t="s">
        <v>310</v>
      </c>
      <c r="M276" s="24">
        <v>5</v>
      </c>
      <c r="N276" s="25">
        <v>217848</v>
      </c>
      <c r="O276" s="38">
        <f t="shared" si="66"/>
        <v>1089240</v>
      </c>
      <c r="P276" s="17"/>
      <c r="Q276" s="17"/>
      <c r="R276" s="17"/>
      <c r="S276" s="17"/>
      <c r="T276" s="18"/>
      <c r="U276" s="17"/>
      <c r="V276" s="169"/>
      <c r="W276" s="172"/>
      <c r="X276" s="52" t="s">
        <v>309</v>
      </c>
      <c r="Y276" s="12" t="s">
        <v>310</v>
      </c>
      <c r="Z276" s="24">
        <v>5</v>
      </c>
      <c r="AA276" s="25">
        <v>217848</v>
      </c>
      <c r="AB276" s="38">
        <f t="shared" si="67"/>
        <v>1089240</v>
      </c>
      <c r="AC276" s="17"/>
      <c r="AD276" s="17"/>
      <c r="AE276" s="17"/>
      <c r="AF276" s="126"/>
      <c r="AG276" s="172"/>
      <c r="AH276" s="19" t="s">
        <v>309</v>
      </c>
      <c r="AI276" s="20" t="s">
        <v>310</v>
      </c>
      <c r="AJ276" s="30">
        <v>5</v>
      </c>
      <c r="AK276" s="31">
        <v>217848</v>
      </c>
      <c r="AL276" s="41">
        <f t="shared" si="68"/>
        <v>1089240</v>
      </c>
      <c r="AM276" s="17"/>
      <c r="AN276" s="17"/>
      <c r="AO276" s="17"/>
      <c r="AP276" s="17"/>
      <c r="AQ276" s="169"/>
      <c r="AR276" s="172"/>
      <c r="AS276" s="19" t="s">
        <v>309</v>
      </c>
      <c r="AT276" s="20" t="s">
        <v>310</v>
      </c>
      <c r="AU276" s="30">
        <v>5</v>
      </c>
      <c r="AV276" s="31">
        <v>217848</v>
      </c>
      <c r="AW276" s="157">
        <v>1089240</v>
      </c>
      <c r="AX276" s="161"/>
      <c r="AY276" s="17"/>
      <c r="AZ276" s="17"/>
      <c r="BA276" s="169"/>
      <c r="BB276" s="172"/>
      <c r="BC276" s="19" t="s">
        <v>309</v>
      </c>
      <c r="BD276" s="20" t="s">
        <v>310</v>
      </c>
      <c r="BE276" s="30">
        <v>5</v>
      </c>
      <c r="BF276" s="31">
        <v>217848</v>
      </c>
      <c r="BG276" s="157">
        <v>1089240</v>
      </c>
      <c r="BH276" s="161"/>
    </row>
    <row r="277" spans="1:60" ht="30" customHeight="1">
      <c r="A277" s="172"/>
      <c r="B277" s="172"/>
      <c r="C277" s="62" t="s">
        <v>311</v>
      </c>
      <c r="D277" s="12" t="s">
        <v>22</v>
      </c>
      <c r="E277" s="24">
        <v>30</v>
      </c>
      <c r="F277" s="25">
        <v>3382</v>
      </c>
      <c r="G277" s="38">
        <f t="shared" si="65"/>
        <v>101460</v>
      </c>
      <c r="H277" s="16"/>
      <c r="I277" s="172"/>
      <c r="J277" s="172"/>
      <c r="K277" s="62" t="s">
        <v>311</v>
      </c>
      <c r="L277" s="12" t="s">
        <v>22</v>
      </c>
      <c r="M277" s="24">
        <v>30</v>
      </c>
      <c r="N277" s="25">
        <v>3382</v>
      </c>
      <c r="O277" s="38">
        <f t="shared" si="66"/>
        <v>101460</v>
      </c>
      <c r="P277" s="17"/>
      <c r="Q277" s="17"/>
      <c r="R277" s="17"/>
      <c r="S277" s="17"/>
      <c r="T277" s="18"/>
      <c r="U277" s="17"/>
      <c r="V277" s="169"/>
      <c r="W277" s="172"/>
      <c r="X277" s="62" t="s">
        <v>311</v>
      </c>
      <c r="Y277" s="12" t="s">
        <v>22</v>
      </c>
      <c r="Z277" s="24">
        <v>30</v>
      </c>
      <c r="AA277" s="25">
        <v>3382</v>
      </c>
      <c r="AB277" s="38">
        <f t="shared" si="67"/>
        <v>101460</v>
      </c>
      <c r="AC277" s="17"/>
      <c r="AD277" s="17"/>
      <c r="AE277" s="17"/>
      <c r="AF277" s="126"/>
      <c r="AG277" s="172"/>
      <c r="AH277" s="65" t="s">
        <v>311</v>
      </c>
      <c r="AI277" s="20" t="s">
        <v>22</v>
      </c>
      <c r="AJ277" s="30">
        <v>30</v>
      </c>
      <c r="AK277" s="31">
        <v>3382</v>
      </c>
      <c r="AL277" s="41">
        <f t="shared" si="68"/>
        <v>101460</v>
      </c>
      <c r="AM277" s="17"/>
      <c r="AN277" s="17"/>
      <c r="AO277" s="17"/>
      <c r="AP277" s="17"/>
      <c r="AQ277" s="169"/>
      <c r="AR277" s="172"/>
      <c r="AS277" s="65" t="s">
        <v>311</v>
      </c>
      <c r="AT277" s="20" t="s">
        <v>22</v>
      </c>
      <c r="AU277" s="30">
        <v>30</v>
      </c>
      <c r="AV277" s="31">
        <v>3382</v>
      </c>
      <c r="AW277" s="157">
        <v>101460</v>
      </c>
      <c r="AX277" s="161"/>
      <c r="AY277" s="17"/>
      <c r="AZ277" s="17"/>
      <c r="BA277" s="169"/>
      <c r="BB277" s="172"/>
      <c r="BC277" s="65" t="s">
        <v>311</v>
      </c>
      <c r="BD277" s="20" t="s">
        <v>22</v>
      </c>
      <c r="BE277" s="30">
        <v>30</v>
      </c>
      <c r="BF277" s="31">
        <v>3382</v>
      </c>
      <c r="BG277" s="157">
        <v>101460</v>
      </c>
      <c r="BH277" s="161"/>
    </row>
    <row r="278" spans="1:60" ht="30" customHeight="1">
      <c r="A278" s="172"/>
      <c r="B278" s="172"/>
      <c r="C278" s="62" t="s">
        <v>312</v>
      </c>
      <c r="D278" s="12" t="s">
        <v>22</v>
      </c>
      <c r="E278" s="24">
        <v>30</v>
      </c>
      <c r="F278" s="25">
        <v>13213</v>
      </c>
      <c r="G278" s="38">
        <f t="shared" si="65"/>
        <v>396390</v>
      </c>
      <c r="H278" s="16"/>
      <c r="I278" s="172"/>
      <c r="J278" s="172"/>
      <c r="K278" s="62" t="s">
        <v>312</v>
      </c>
      <c r="L278" s="12" t="s">
        <v>22</v>
      </c>
      <c r="M278" s="24">
        <v>30</v>
      </c>
      <c r="N278" s="25">
        <v>13213</v>
      </c>
      <c r="O278" s="38">
        <f t="shared" si="66"/>
        <v>396390</v>
      </c>
      <c r="P278" s="17"/>
      <c r="Q278" s="17"/>
      <c r="R278" s="17"/>
      <c r="S278" s="17"/>
      <c r="T278" s="18"/>
      <c r="U278" s="17"/>
      <c r="V278" s="169"/>
      <c r="W278" s="172"/>
      <c r="X278" s="62" t="s">
        <v>312</v>
      </c>
      <c r="Y278" s="12" t="s">
        <v>22</v>
      </c>
      <c r="Z278" s="24">
        <v>30</v>
      </c>
      <c r="AA278" s="25">
        <v>13213</v>
      </c>
      <c r="AB278" s="38">
        <f t="shared" si="67"/>
        <v>396390</v>
      </c>
      <c r="AC278" s="17"/>
      <c r="AD278" s="17"/>
      <c r="AE278" s="17"/>
      <c r="AF278" s="126"/>
      <c r="AG278" s="172"/>
      <c r="AH278" s="65" t="s">
        <v>312</v>
      </c>
      <c r="AI278" s="20" t="s">
        <v>22</v>
      </c>
      <c r="AJ278" s="30">
        <v>30</v>
      </c>
      <c r="AK278" s="31">
        <v>13213</v>
      </c>
      <c r="AL278" s="41">
        <f t="shared" si="68"/>
        <v>396390</v>
      </c>
      <c r="AM278" s="17"/>
      <c r="AN278" s="17"/>
      <c r="AO278" s="17"/>
      <c r="AP278" s="17"/>
      <c r="AQ278" s="169"/>
      <c r="AR278" s="172"/>
      <c r="AS278" s="65" t="s">
        <v>312</v>
      </c>
      <c r="AT278" s="20" t="s">
        <v>22</v>
      </c>
      <c r="AU278" s="30">
        <v>30</v>
      </c>
      <c r="AV278" s="31">
        <v>13213</v>
      </c>
      <c r="AW278" s="157">
        <v>396390</v>
      </c>
      <c r="AX278" s="161"/>
      <c r="AY278" s="17"/>
      <c r="AZ278" s="17"/>
      <c r="BA278" s="169"/>
      <c r="BB278" s="172"/>
      <c r="BC278" s="65" t="s">
        <v>312</v>
      </c>
      <c r="BD278" s="20" t="s">
        <v>22</v>
      </c>
      <c r="BE278" s="30">
        <v>30</v>
      </c>
      <c r="BF278" s="31">
        <v>13213</v>
      </c>
      <c r="BG278" s="157">
        <v>396390</v>
      </c>
      <c r="BH278" s="161"/>
    </row>
    <row r="279" spans="1:60" ht="30" customHeight="1">
      <c r="A279" s="172"/>
      <c r="B279" s="172"/>
      <c r="C279" s="52" t="s">
        <v>313</v>
      </c>
      <c r="D279" s="12" t="s">
        <v>314</v>
      </c>
      <c r="E279" s="24">
        <v>60</v>
      </c>
      <c r="F279" s="25">
        <v>12578</v>
      </c>
      <c r="G279" s="38">
        <f t="shared" si="65"/>
        <v>754680</v>
      </c>
      <c r="H279" s="16"/>
      <c r="I279" s="172"/>
      <c r="J279" s="172"/>
      <c r="K279" s="52" t="s">
        <v>313</v>
      </c>
      <c r="L279" s="12" t="s">
        <v>314</v>
      </c>
      <c r="M279" s="24">
        <v>60</v>
      </c>
      <c r="N279" s="25">
        <v>12578</v>
      </c>
      <c r="O279" s="38">
        <f t="shared" si="66"/>
        <v>754680</v>
      </c>
      <c r="P279" s="17"/>
      <c r="Q279" s="17"/>
      <c r="R279" s="17"/>
      <c r="S279" s="17"/>
      <c r="T279" s="18"/>
      <c r="U279" s="17"/>
      <c r="V279" s="169"/>
      <c r="W279" s="172"/>
      <c r="X279" s="52" t="s">
        <v>313</v>
      </c>
      <c r="Y279" s="12" t="s">
        <v>314</v>
      </c>
      <c r="Z279" s="24">
        <v>60</v>
      </c>
      <c r="AA279" s="25">
        <v>12578</v>
      </c>
      <c r="AB279" s="38">
        <f t="shared" si="67"/>
        <v>754680</v>
      </c>
      <c r="AC279" s="17"/>
      <c r="AD279" s="17"/>
      <c r="AE279" s="17"/>
      <c r="AF279" s="126"/>
      <c r="AG279" s="172"/>
      <c r="AH279" s="19" t="s">
        <v>313</v>
      </c>
      <c r="AI279" s="20" t="s">
        <v>314</v>
      </c>
      <c r="AJ279" s="30">
        <v>60</v>
      </c>
      <c r="AK279" s="31">
        <v>12578</v>
      </c>
      <c r="AL279" s="41">
        <f t="shared" si="68"/>
        <v>754680</v>
      </c>
      <c r="AM279" s="17"/>
      <c r="AN279" s="17"/>
      <c r="AO279" s="17"/>
      <c r="AP279" s="17"/>
      <c r="AQ279" s="169"/>
      <c r="AR279" s="172"/>
      <c r="AS279" s="19" t="s">
        <v>313</v>
      </c>
      <c r="AT279" s="20" t="s">
        <v>314</v>
      </c>
      <c r="AU279" s="30">
        <v>60</v>
      </c>
      <c r="AV279" s="31">
        <v>12578</v>
      </c>
      <c r="AW279" s="157">
        <v>754680</v>
      </c>
      <c r="AX279" s="161"/>
      <c r="AY279" s="17"/>
      <c r="AZ279" s="17"/>
      <c r="BA279" s="169"/>
      <c r="BB279" s="172"/>
      <c r="BC279" s="19" t="s">
        <v>313</v>
      </c>
      <c r="BD279" s="20" t="s">
        <v>314</v>
      </c>
      <c r="BE279" s="30">
        <v>60</v>
      </c>
      <c r="BF279" s="31">
        <v>12578</v>
      </c>
      <c r="BG279" s="157">
        <v>754680</v>
      </c>
      <c r="BH279" s="161"/>
    </row>
    <row r="280" spans="1:60" ht="30" customHeight="1">
      <c r="A280" s="172"/>
      <c r="B280" s="172"/>
      <c r="C280" s="62" t="s">
        <v>315</v>
      </c>
      <c r="D280" s="12" t="s">
        <v>314</v>
      </c>
      <c r="E280" s="24">
        <v>60</v>
      </c>
      <c r="F280" s="25">
        <v>11521</v>
      </c>
      <c r="G280" s="38">
        <f t="shared" si="65"/>
        <v>691260</v>
      </c>
      <c r="H280" s="16"/>
      <c r="I280" s="172"/>
      <c r="J280" s="172"/>
      <c r="K280" s="62" t="s">
        <v>315</v>
      </c>
      <c r="L280" s="12" t="s">
        <v>314</v>
      </c>
      <c r="M280" s="24">
        <v>60</v>
      </c>
      <c r="N280" s="25">
        <v>11521</v>
      </c>
      <c r="O280" s="38">
        <f t="shared" si="66"/>
        <v>691260</v>
      </c>
      <c r="P280" s="17"/>
      <c r="Q280" s="17"/>
      <c r="R280" s="17"/>
      <c r="S280" s="17"/>
      <c r="T280" s="18"/>
      <c r="U280" s="17"/>
      <c r="V280" s="169"/>
      <c r="W280" s="172"/>
      <c r="X280" s="62" t="s">
        <v>315</v>
      </c>
      <c r="Y280" s="12" t="s">
        <v>314</v>
      </c>
      <c r="Z280" s="24">
        <v>60</v>
      </c>
      <c r="AA280" s="25">
        <v>11521</v>
      </c>
      <c r="AB280" s="38">
        <f t="shared" si="67"/>
        <v>691260</v>
      </c>
      <c r="AC280" s="17"/>
      <c r="AD280" s="17"/>
      <c r="AE280" s="17"/>
      <c r="AF280" s="126"/>
      <c r="AG280" s="172"/>
      <c r="AH280" s="65" t="s">
        <v>315</v>
      </c>
      <c r="AI280" s="20" t="s">
        <v>314</v>
      </c>
      <c r="AJ280" s="30">
        <v>60</v>
      </c>
      <c r="AK280" s="31">
        <v>11521</v>
      </c>
      <c r="AL280" s="41">
        <f t="shared" si="68"/>
        <v>691260</v>
      </c>
      <c r="AM280" s="17"/>
      <c r="AN280" s="17"/>
      <c r="AO280" s="17"/>
      <c r="AP280" s="17"/>
      <c r="AQ280" s="169"/>
      <c r="AR280" s="172"/>
      <c r="AS280" s="65" t="s">
        <v>315</v>
      </c>
      <c r="AT280" s="20" t="s">
        <v>314</v>
      </c>
      <c r="AU280" s="30">
        <v>60</v>
      </c>
      <c r="AV280" s="31">
        <v>11521</v>
      </c>
      <c r="AW280" s="157">
        <v>691260</v>
      </c>
      <c r="AX280" s="161"/>
      <c r="AY280" s="17"/>
      <c r="AZ280" s="17"/>
      <c r="BA280" s="169"/>
      <c r="BB280" s="172"/>
      <c r="BC280" s="65" t="s">
        <v>315</v>
      </c>
      <c r="BD280" s="20" t="s">
        <v>314</v>
      </c>
      <c r="BE280" s="30">
        <v>60</v>
      </c>
      <c r="BF280" s="31">
        <v>11521</v>
      </c>
      <c r="BG280" s="157">
        <v>691260</v>
      </c>
      <c r="BH280" s="161"/>
    </row>
    <row r="281" spans="1:60" ht="30" customHeight="1">
      <c r="A281" s="172"/>
      <c r="B281" s="172"/>
      <c r="C281" s="62" t="s">
        <v>316</v>
      </c>
      <c r="D281" s="12" t="s">
        <v>22</v>
      </c>
      <c r="E281" s="24">
        <v>5</v>
      </c>
      <c r="F281" s="25">
        <v>16806</v>
      </c>
      <c r="G281" s="38">
        <f t="shared" si="65"/>
        <v>84030</v>
      </c>
      <c r="H281" s="16"/>
      <c r="I281" s="172"/>
      <c r="J281" s="172"/>
      <c r="K281" s="62" t="s">
        <v>316</v>
      </c>
      <c r="L281" s="12" t="s">
        <v>22</v>
      </c>
      <c r="M281" s="24">
        <v>5</v>
      </c>
      <c r="N281" s="25">
        <v>16806</v>
      </c>
      <c r="O281" s="38">
        <f t="shared" si="66"/>
        <v>84030</v>
      </c>
      <c r="P281" s="17"/>
      <c r="Q281" s="17"/>
      <c r="R281" s="17"/>
      <c r="S281" s="17"/>
      <c r="T281" s="18"/>
      <c r="U281" s="17"/>
      <c r="V281" s="169"/>
      <c r="W281" s="172"/>
      <c r="X281" s="62" t="s">
        <v>316</v>
      </c>
      <c r="Y281" s="12" t="s">
        <v>22</v>
      </c>
      <c r="Z281" s="24">
        <v>5</v>
      </c>
      <c r="AA281" s="25">
        <v>16806</v>
      </c>
      <c r="AB281" s="38">
        <f t="shared" si="67"/>
        <v>84030</v>
      </c>
      <c r="AC281" s="17"/>
      <c r="AD281" s="17"/>
      <c r="AE281" s="17"/>
      <c r="AF281" s="126"/>
      <c r="AG281" s="172"/>
      <c r="AH281" s="65" t="s">
        <v>316</v>
      </c>
      <c r="AI281" s="20" t="s">
        <v>22</v>
      </c>
      <c r="AJ281" s="30">
        <v>5</v>
      </c>
      <c r="AK281" s="31">
        <v>16806</v>
      </c>
      <c r="AL281" s="41">
        <f t="shared" si="68"/>
        <v>84030</v>
      </c>
      <c r="AM281" s="17"/>
      <c r="AN281" s="17"/>
      <c r="AO281" s="17"/>
      <c r="AP281" s="17"/>
      <c r="AQ281" s="169"/>
      <c r="AR281" s="172"/>
      <c r="AS281" s="65" t="s">
        <v>316</v>
      </c>
      <c r="AT281" s="20" t="s">
        <v>22</v>
      </c>
      <c r="AU281" s="30">
        <v>5</v>
      </c>
      <c r="AV281" s="31">
        <v>16806</v>
      </c>
      <c r="AW281" s="157">
        <v>84030</v>
      </c>
      <c r="AX281" s="161"/>
      <c r="AY281" s="17"/>
      <c r="AZ281" s="17"/>
      <c r="BA281" s="169"/>
      <c r="BB281" s="172"/>
      <c r="BC281" s="65" t="s">
        <v>316</v>
      </c>
      <c r="BD281" s="20" t="s">
        <v>22</v>
      </c>
      <c r="BE281" s="30">
        <v>5</v>
      </c>
      <c r="BF281" s="31">
        <v>16806</v>
      </c>
      <c r="BG281" s="157">
        <v>84030</v>
      </c>
      <c r="BH281" s="161"/>
    </row>
    <row r="282" spans="1:60" ht="30" customHeight="1">
      <c r="A282" s="172"/>
      <c r="B282" s="172"/>
      <c r="C282" s="62" t="s">
        <v>317</v>
      </c>
      <c r="D282" s="12" t="s">
        <v>22</v>
      </c>
      <c r="E282" s="24">
        <v>15</v>
      </c>
      <c r="F282" s="25">
        <v>10253</v>
      </c>
      <c r="G282" s="38">
        <f t="shared" si="65"/>
        <v>153795</v>
      </c>
      <c r="H282" s="16"/>
      <c r="I282" s="172"/>
      <c r="J282" s="172"/>
      <c r="K282" s="62" t="s">
        <v>317</v>
      </c>
      <c r="L282" s="12" t="s">
        <v>22</v>
      </c>
      <c r="M282" s="24">
        <v>15</v>
      </c>
      <c r="N282" s="25">
        <v>10253</v>
      </c>
      <c r="O282" s="38">
        <f t="shared" si="66"/>
        <v>153795</v>
      </c>
      <c r="P282" s="17"/>
      <c r="Q282" s="17"/>
      <c r="R282" s="17"/>
      <c r="S282" s="17"/>
      <c r="T282" s="18"/>
      <c r="U282" s="17"/>
      <c r="V282" s="169"/>
      <c r="W282" s="172"/>
      <c r="X282" s="62" t="s">
        <v>317</v>
      </c>
      <c r="Y282" s="12" t="s">
        <v>22</v>
      </c>
      <c r="Z282" s="24">
        <v>15</v>
      </c>
      <c r="AA282" s="25">
        <v>10253</v>
      </c>
      <c r="AB282" s="38">
        <f t="shared" si="67"/>
        <v>153795</v>
      </c>
      <c r="AC282" s="17"/>
      <c r="AD282" s="17"/>
      <c r="AE282" s="17"/>
      <c r="AF282" s="126"/>
      <c r="AG282" s="172"/>
      <c r="AH282" s="65" t="s">
        <v>317</v>
      </c>
      <c r="AI282" s="20" t="s">
        <v>22</v>
      </c>
      <c r="AJ282" s="30">
        <v>15</v>
      </c>
      <c r="AK282" s="31">
        <v>10253</v>
      </c>
      <c r="AL282" s="41">
        <f t="shared" si="68"/>
        <v>153795</v>
      </c>
      <c r="AM282" s="17"/>
      <c r="AN282" s="17"/>
      <c r="AO282" s="17"/>
      <c r="AP282" s="17"/>
      <c r="AQ282" s="169"/>
      <c r="AR282" s="172"/>
      <c r="AS282" s="65" t="s">
        <v>317</v>
      </c>
      <c r="AT282" s="20" t="s">
        <v>22</v>
      </c>
      <c r="AU282" s="30">
        <v>15</v>
      </c>
      <c r="AV282" s="31">
        <v>10253</v>
      </c>
      <c r="AW282" s="157">
        <v>153795</v>
      </c>
      <c r="AX282" s="161"/>
      <c r="AY282" s="17"/>
      <c r="AZ282" s="17"/>
      <c r="BA282" s="169"/>
      <c r="BB282" s="172"/>
      <c r="BC282" s="65" t="s">
        <v>317</v>
      </c>
      <c r="BD282" s="20" t="s">
        <v>22</v>
      </c>
      <c r="BE282" s="30">
        <v>15</v>
      </c>
      <c r="BF282" s="31">
        <v>10253</v>
      </c>
      <c r="BG282" s="157">
        <v>153795</v>
      </c>
      <c r="BH282" s="161"/>
    </row>
    <row r="283" spans="1:60" ht="30" customHeight="1">
      <c r="A283" s="172"/>
      <c r="B283" s="172"/>
      <c r="C283" s="62" t="s">
        <v>318</v>
      </c>
      <c r="D283" s="12" t="s">
        <v>22</v>
      </c>
      <c r="E283" s="24">
        <v>10</v>
      </c>
      <c r="F283" s="25">
        <v>9408</v>
      </c>
      <c r="G283" s="38">
        <f t="shared" si="65"/>
        <v>94080</v>
      </c>
      <c r="H283" s="16"/>
      <c r="I283" s="172"/>
      <c r="J283" s="172"/>
      <c r="K283" s="62" t="s">
        <v>318</v>
      </c>
      <c r="L283" s="12" t="s">
        <v>22</v>
      </c>
      <c r="M283" s="24">
        <v>10</v>
      </c>
      <c r="N283" s="25">
        <v>9408</v>
      </c>
      <c r="O283" s="38">
        <f t="shared" si="66"/>
        <v>94080</v>
      </c>
      <c r="P283" s="17"/>
      <c r="Q283" s="17"/>
      <c r="R283" s="17"/>
      <c r="S283" s="17"/>
      <c r="T283" s="18"/>
      <c r="U283" s="17"/>
      <c r="V283" s="169"/>
      <c r="W283" s="172"/>
      <c r="X283" s="62" t="s">
        <v>318</v>
      </c>
      <c r="Y283" s="12" t="s">
        <v>22</v>
      </c>
      <c r="Z283" s="24">
        <v>10</v>
      </c>
      <c r="AA283" s="25">
        <v>9408</v>
      </c>
      <c r="AB283" s="38">
        <f t="shared" si="67"/>
        <v>94080</v>
      </c>
      <c r="AC283" s="17"/>
      <c r="AD283" s="17"/>
      <c r="AE283" s="17"/>
      <c r="AF283" s="126"/>
      <c r="AG283" s="172"/>
      <c r="AH283" s="65" t="s">
        <v>318</v>
      </c>
      <c r="AI283" s="20" t="s">
        <v>22</v>
      </c>
      <c r="AJ283" s="30">
        <v>10</v>
      </c>
      <c r="AK283" s="31">
        <v>9408</v>
      </c>
      <c r="AL283" s="41">
        <f t="shared" si="68"/>
        <v>94080</v>
      </c>
      <c r="AM283" s="17"/>
      <c r="AN283" s="17"/>
      <c r="AO283" s="17"/>
      <c r="AP283" s="17"/>
      <c r="AQ283" s="169"/>
      <c r="AR283" s="172"/>
      <c r="AS283" s="65" t="s">
        <v>318</v>
      </c>
      <c r="AT283" s="20" t="s">
        <v>22</v>
      </c>
      <c r="AU283" s="30">
        <v>10</v>
      </c>
      <c r="AV283" s="31">
        <v>9408</v>
      </c>
      <c r="AW283" s="157">
        <v>94080</v>
      </c>
      <c r="AX283" s="161"/>
      <c r="AY283" s="17"/>
      <c r="AZ283" s="17"/>
      <c r="BA283" s="169"/>
      <c r="BB283" s="172"/>
      <c r="BC283" s="65" t="s">
        <v>318</v>
      </c>
      <c r="BD283" s="20" t="s">
        <v>22</v>
      </c>
      <c r="BE283" s="30">
        <v>10</v>
      </c>
      <c r="BF283" s="31">
        <v>9408</v>
      </c>
      <c r="BG283" s="157">
        <v>94080</v>
      </c>
      <c r="BH283" s="161"/>
    </row>
    <row r="284" spans="1:60" ht="30" customHeight="1">
      <c r="A284" s="172"/>
      <c r="B284" s="172"/>
      <c r="C284" s="62" t="s">
        <v>319</v>
      </c>
      <c r="D284" s="12" t="s">
        <v>22</v>
      </c>
      <c r="E284" s="24">
        <v>15</v>
      </c>
      <c r="F284" s="25">
        <v>16806</v>
      </c>
      <c r="G284" s="38">
        <f t="shared" si="65"/>
        <v>252090</v>
      </c>
      <c r="H284" s="16"/>
      <c r="I284" s="172"/>
      <c r="J284" s="172"/>
      <c r="K284" s="62" t="s">
        <v>319</v>
      </c>
      <c r="L284" s="12" t="s">
        <v>22</v>
      </c>
      <c r="M284" s="24">
        <v>15</v>
      </c>
      <c r="N284" s="25">
        <v>16806</v>
      </c>
      <c r="O284" s="38">
        <f t="shared" si="66"/>
        <v>252090</v>
      </c>
      <c r="P284" s="17"/>
      <c r="Q284" s="17"/>
      <c r="R284" s="17"/>
      <c r="S284" s="17"/>
      <c r="T284" s="18"/>
      <c r="U284" s="17"/>
      <c r="V284" s="169"/>
      <c r="W284" s="172"/>
      <c r="X284" s="62" t="s">
        <v>319</v>
      </c>
      <c r="Y284" s="12" t="s">
        <v>22</v>
      </c>
      <c r="Z284" s="24">
        <v>15</v>
      </c>
      <c r="AA284" s="25">
        <v>16806</v>
      </c>
      <c r="AB284" s="38">
        <f t="shared" si="67"/>
        <v>252090</v>
      </c>
      <c r="AC284" s="17"/>
      <c r="AD284" s="17"/>
      <c r="AE284" s="17"/>
      <c r="AF284" s="126"/>
      <c r="AG284" s="172"/>
      <c r="AH284" s="65" t="s">
        <v>319</v>
      </c>
      <c r="AI284" s="20" t="s">
        <v>22</v>
      </c>
      <c r="AJ284" s="30">
        <v>15</v>
      </c>
      <c r="AK284" s="31">
        <v>16806</v>
      </c>
      <c r="AL284" s="41">
        <f t="shared" si="68"/>
        <v>252090</v>
      </c>
      <c r="AM284" s="17"/>
      <c r="AN284" s="17"/>
      <c r="AO284" s="17"/>
      <c r="AP284" s="17"/>
      <c r="AQ284" s="169"/>
      <c r="AR284" s="172"/>
      <c r="AS284" s="65" t="s">
        <v>319</v>
      </c>
      <c r="AT284" s="20" t="s">
        <v>22</v>
      </c>
      <c r="AU284" s="30">
        <v>15</v>
      </c>
      <c r="AV284" s="31">
        <v>16806</v>
      </c>
      <c r="AW284" s="157">
        <v>252090</v>
      </c>
      <c r="AX284" s="161"/>
      <c r="AY284" s="17"/>
      <c r="AZ284" s="17"/>
      <c r="BA284" s="169"/>
      <c r="BB284" s="172"/>
      <c r="BC284" s="65" t="s">
        <v>319</v>
      </c>
      <c r="BD284" s="20" t="s">
        <v>22</v>
      </c>
      <c r="BE284" s="30">
        <v>15</v>
      </c>
      <c r="BF284" s="31">
        <v>16806</v>
      </c>
      <c r="BG284" s="157">
        <v>252090</v>
      </c>
      <c r="BH284" s="161"/>
    </row>
    <row r="285" spans="1:60" ht="30" customHeight="1">
      <c r="A285" s="172"/>
      <c r="B285" s="172"/>
      <c r="C285" s="62" t="s">
        <v>320</v>
      </c>
      <c r="D285" s="12" t="s">
        <v>321</v>
      </c>
      <c r="E285" s="24">
        <v>20</v>
      </c>
      <c r="F285" s="25">
        <v>11099</v>
      </c>
      <c r="G285" s="38">
        <f t="shared" si="65"/>
        <v>221980</v>
      </c>
      <c r="H285" s="16"/>
      <c r="I285" s="172"/>
      <c r="J285" s="172"/>
      <c r="K285" s="62" t="s">
        <v>320</v>
      </c>
      <c r="L285" s="12" t="s">
        <v>321</v>
      </c>
      <c r="M285" s="24">
        <v>20</v>
      </c>
      <c r="N285" s="25">
        <v>11099</v>
      </c>
      <c r="O285" s="38">
        <f t="shared" si="66"/>
        <v>221980</v>
      </c>
      <c r="P285" s="17"/>
      <c r="Q285" s="17"/>
      <c r="R285" s="17"/>
      <c r="S285" s="17"/>
      <c r="T285" s="18"/>
      <c r="U285" s="17"/>
      <c r="V285" s="169"/>
      <c r="W285" s="172"/>
      <c r="X285" s="62" t="s">
        <v>320</v>
      </c>
      <c r="Y285" s="12" t="s">
        <v>321</v>
      </c>
      <c r="Z285" s="24">
        <v>20</v>
      </c>
      <c r="AA285" s="25">
        <v>11099</v>
      </c>
      <c r="AB285" s="38">
        <f t="shared" si="67"/>
        <v>221980</v>
      </c>
      <c r="AC285" s="17"/>
      <c r="AD285" s="17"/>
      <c r="AE285" s="17"/>
      <c r="AF285" s="126"/>
      <c r="AG285" s="172"/>
      <c r="AH285" s="65" t="s">
        <v>320</v>
      </c>
      <c r="AI285" s="20" t="s">
        <v>321</v>
      </c>
      <c r="AJ285" s="30">
        <v>20</v>
      </c>
      <c r="AK285" s="31">
        <v>11099</v>
      </c>
      <c r="AL285" s="41">
        <f t="shared" si="68"/>
        <v>221980</v>
      </c>
      <c r="AM285" s="17"/>
      <c r="AN285" s="17"/>
      <c r="AO285" s="17"/>
      <c r="AP285" s="17"/>
      <c r="AQ285" s="169"/>
      <c r="AR285" s="172"/>
      <c r="AS285" s="65" t="s">
        <v>320</v>
      </c>
      <c r="AT285" s="20" t="s">
        <v>321</v>
      </c>
      <c r="AU285" s="30">
        <v>20</v>
      </c>
      <c r="AV285" s="31">
        <v>11099</v>
      </c>
      <c r="AW285" s="157">
        <v>221980</v>
      </c>
      <c r="AX285" s="161"/>
      <c r="AY285" s="17"/>
      <c r="AZ285" s="17"/>
      <c r="BA285" s="169"/>
      <c r="BB285" s="172"/>
      <c r="BC285" s="65" t="s">
        <v>320</v>
      </c>
      <c r="BD285" s="20" t="s">
        <v>321</v>
      </c>
      <c r="BE285" s="30">
        <v>20</v>
      </c>
      <c r="BF285" s="31">
        <v>11099</v>
      </c>
      <c r="BG285" s="157">
        <v>221980</v>
      </c>
      <c r="BH285" s="161"/>
    </row>
    <row r="286" spans="1:60" ht="30" customHeight="1">
      <c r="A286" s="172"/>
      <c r="B286" s="172"/>
      <c r="C286" s="62" t="s">
        <v>322</v>
      </c>
      <c r="D286" s="12" t="s">
        <v>22</v>
      </c>
      <c r="E286" s="24">
        <v>30</v>
      </c>
      <c r="F286" s="25">
        <v>3699.5</v>
      </c>
      <c r="G286" s="38">
        <f t="shared" si="65"/>
        <v>110985</v>
      </c>
      <c r="H286" s="16"/>
      <c r="I286" s="172"/>
      <c r="J286" s="172"/>
      <c r="K286" s="62" t="s">
        <v>322</v>
      </c>
      <c r="L286" s="12" t="s">
        <v>22</v>
      </c>
      <c r="M286" s="24">
        <v>30</v>
      </c>
      <c r="N286" s="25">
        <v>3699.5</v>
      </c>
      <c r="O286" s="38">
        <f t="shared" si="66"/>
        <v>110985</v>
      </c>
      <c r="P286" s="17"/>
      <c r="Q286" s="17"/>
      <c r="R286" s="17"/>
      <c r="S286" s="17"/>
      <c r="T286" s="18"/>
      <c r="U286" s="17"/>
      <c r="V286" s="169"/>
      <c r="W286" s="172"/>
      <c r="X286" s="62" t="s">
        <v>322</v>
      </c>
      <c r="Y286" s="12" t="s">
        <v>22</v>
      </c>
      <c r="Z286" s="24">
        <v>30</v>
      </c>
      <c r="AA286" s="25">
        <v>3699.5</v>
      </c>
      <c r="AB286" s="38">
        <f t="shared" si="67"/>
        <v>110985</v>
      </c>
      <c r="AC286" s="17"/>
      <c r="AD286" s="17"/>
      <c r="AE286" s="17"/>
      <c r="AF286" s="126"/>
      <c r="AG286" s="172"/>
      <c r="AH286" s="65" t="s">
        <v>322</v>
      </c>
      <c r="AI286" s="20" t="s">
        <v>22</v>
      </c>
      <c r="AJ286" s="30">
        <v>30</v>
      </c>
      <c r="AK286" s="31">
        <v>3699.5</v>
      </c>
      <c r="AL286" s="41">
        <f t="shared" si="68"/>
        <v>110985</v>
      </c>
      <c r="AM286" s="17"/>
      <c r="AN286" s="17"/>
      <c r="AO286" s="17"/>
      <c r="AP286" s="17"/>
      <c r="AQ286" s="169"/>
      <c r="AR286" s="172"/>
      <c r="AS286" s="65" t="s">
        <v>322</v>
      </c>
      <c r="AT286" s="20" t="s">
        <v>22</v>
      </c>
      <c r="AU286" s="30">
        <v>30</v>
      </c>
      <c r="AV286" s="31">
        <v>3699.5</v>
      </c>
      <c r="AW286" s="157">
        <v>110985</v>
      </c>
      <c r="AX286" s="161"/>
      <c r="AY286" s="17"/>
      <c r="AZ286" s="17"/>
      <c r="BA286" s="169"/>
      <c r="BB286" s="172"/>
      <c r="BC286" s="65" t="s">
        <v>322</v>
      </c>
      <c r="BD286" s="20" t="s">
        <v>22</v>
      </c>
      <c r="BE286" s="30">
        <v>30</v>
      </c>
      <c r="BF286" s="31">
        <v>3699.5</v>
      </c>
      <c r="BG286" s="157">
        <v>110985</v>
      </c>
      <c r="BH286" s="161"/>
    </row>
    <row r="287" spans="1:60" ht="30" customHeight="1">
      <c r="A287" s="172"/>
      <c r="B287" s="172"/>
      <c r="C287" s="52" t="s">
        <v>323</v>
      </c>
      <c r="D287" s="12" t="s">
        <v>22</v>
      </c>
      <c r="E287" s="24">
        <v>30</v>
      </c>
      <c r="F287" s="25">
        <v>5919.2</v>
      </c>
      <c r="G287" s="38">
        <f t="shared" si="65"/>
        <v>177576</v>
      </c>
      <c r="H287" s="16"/>
      <c r="I287" s="172"/>
      <c r="J287" s="172"/>
      <c r="K287" s="52" t="s">
        <v>323</v>
      </c>
      <c r="L287" s="12" t="s">
        <v>22</v>
      </c>
      <c r="M287" s="24">
        <v>30</v>
      </c>
      <c r="N287" s="25">
        <v>5919.2</v>
      </c>
      <c r="O287" s="38">
        <f t="shared" si="66"/>
        <v>177576</v>
      </c>
      <c r="P287" s="17"/>
      <c r="Q287" s="17"/>
      <c r="R287" s="17"/>
      <c r="S287" s="17"/>
      <c r="T287" s="18"/>
      <c r="U287" s="17"/>
      <c r="V287" s="169"/>
      <c r="W287" s="172"/>
      <c r="X287" s="52" t="s">
        <v>323</v>
      </c>
      <c r="Y287" s="12" t="s">
        <v>22</v>
      </c>
      <c r="Z287" s="24">
        <v>30</v>
      </c>
      <c r="AA287" s="25">
        <v>5919.2</v>
      </c>
      <c r="AB287" s="38">
        <f t="shared" si="67"/>
        <v>177576</v>
      </c>
      <c r="AC287" s="17"/>
      <c r="AD287" s="17"/>
      <c r="AE287" s="17"/>
      <c r="AF287" s="126"/>
      <c r="AG287" s="172"/>
      <c r="AH287" s="19" t="s">
        <v>323</v>
      </c>
      <c r="AI287" s="20" t="s">
        <v>22</v>
      </c>
      <c r="AJ287" s="30">
        <v>30</v>
      </c>
      <c r="AK287" s="31">
        <v>5919.2</v>
      </c>
      <c r="AL287" s="41">
        <f t="shared" si="68"/>
        <v>177576</v>
      </c>
      <c r="AM287" s="17"/>
      <c r="AN287" s="17"/>
      <c r="AO287" s="17"/>
      <c r="AP287" s="17"/>
      <c r="AQ287" s="169"/>
      <c r="AR287" s="172"/>
      <c r="AS287" s="19" t="s">
        <v>323</v>
      </c>
      <c r="AT287" s="20" t="s">
        <v>22</v>
      </c>
      <c r="AU287" s="30">
        <v>30</v>
      </c>
      <c r="AV287" s="31">
        <v>5919.2</v>
      </c>
      <c r="AW287" s="157">
        <v>177576</v>
      </c>
      <c r="AX287" s="161"/>
      <c r="AY287" s="17"/>
      <c r="AZ287" s="17"/>
      <c r="BA287" s="169"/>
      <c r="BB287" s="172"/>
      <c r="BC287" s="19" t="s">
        <v>323</v>
      </c>
      <c r="BD287" s="20" t="s">
        <v>22</v>
      </c>
      <c r="BE287" s="30">
        <v>30</v>
      </c>
      <c r="BF287" s="31">
        <v>5919.2</v>
      </c>
      <c r="BG287" s="157">
        <v>177576</v>
      </c>
      <c r="BH287" s="161"/>
    </row>
    <row r="288" spans="1:60" ht="30" customHeight="1">
      <c r="A288" s="172"/>
      <c r="B288" s="172"/>
      <c r="C288" s="62" t="s">
        <v>324</v>
      </c>
      <c r="D288" s="12" t="s">
        <v>22</v>
      </c>
      <c r="E288" s="24">
        <v>30</v>
      </c>
      <c r="F288" s="25">
        <v>2325.4</v>
      </c>
      <c r="G288" s="38">
        <f t="shared" si="65"/>
        <v>69762</v>
      </c>
      <c r="H288" s="16"/>
      <c r="I288" s="172"/>
      <c r="J288" s="172"/>
      <c r="K288" s="62" t="s">
        <v>324</v>
      </c>
      <c r="L288" s="12" t="s">
        <v>22</v>
      </c>
      <c r="M288" s="24">
        <v>30</v>
      </c>
      <c r="N288" s="25">
        <v>2325.4</v>
      </c>
      <c r="O288" s="38">
        <f t="shared" si="66"/>
        <v>69762</v>
      </c>
      <c r="P288" s="17"/>
      <c r="Q288" s="17"/>
      <c r="R288" s="17"/>
      <c r="S288" s="17"/>
      <c r="T288" s="18"/>
      <c r="U288" s="17"/>
      <c r="V288" s="169"/>
      <c r="W288" s="172"/>
      <c r="X288" s="62" t="s">
        <v>324</v>
      </c>
      <c r="Y288" s="12" t="s">
        <v>22</v>
      </c>
      <c r="Z288" s="24">
        <v>30</v>
      </c>
      <c r="AA288" s="25">
        <v>2325.4</v>
      </c>
      <c r="AB288" s="38">
        <f t="shared" si="67"/>
        <v>69762</v>
      </c>
      <c r="AC288" s="17"/>
      <c r="AD288" s="17"/>
      <c r="AE288" s="17"/>
      <c r="AF288" s="126"/>
      <c r="AG288" s="172"/>
      <c r="AH288" s="65" t="s">
        <v>324</v>
      </c>
      <c r="AI288" s="20" t="s">
        <v>22</v>
      </c>
      <c r="AJ288" s="30">
        <v>30</v>
      </c>
      <c r="AK288" s="31">
        <v>2325.4</v>
      </c>
      <c r="AL288" s="41">
        <f t="shared" si="68"/>
        <v>69762</v>
      </c>
      <c r="AM288" s="17"/>
      <c r="AN288" s="17"/>
      <c r="AO288" s="17"/>
      <c r="AP288" s="17"/>
      <c r="AQ288" s="169"/>
      <c r="AR288" s="172"/>
      <c r="AS288" s="65" t="s">
        <v>324</v>
      </c>
      <c r="AT288" s="20" t="s">
        <v>22</v>
      </c>
      <c r="AU288" s="30">
        <v>30</v>
      </c>
      <c r="AV288" s="31">
        <v>2325.4</v>
      </c>
      <c r="AW288" s="157">
        <v>69762</v>
      </c>
      <c r="AX288" s="161"/>
      <c r="AY288" s="17"/>
      <c r="AZ288" s="17"/>
      <c r="BA288" s="169"/>
      <c r="BB288" s="172"/>
      <c r="BC288" s="65" t="s">
        <v>324</v>
      </c>
      <c r="BD288" s="20" t="s">
        <v>22</v>
      </c>
      <c r="BE288" s="30">
        <v>30</v>
      </c>
      <c r="BF288" s="31">
        <v>2325.4</v>
      </c>
      <c r="BG288" s="157">
        <v>69762</v>
      </c>
      <c r="BH288" s="161"/>
    </row>
    <row r="289" spans="1:60" ht="30" customHeight="1">
      <c r="A289" s="172"/>
      <c r="B289" s="172"/>
      <c r="C289" s="62" t="s">
        <v>325</v>
      </c>
      <c r="D289" s="12" t="s">
        <v>22</v>
      </c>
      <c r="E289" s="24">
        <v>10</v>
      </c>
      <c r="F289" s="25">
        <v>57078</v>
      </c>
      <c r="G289" s="38">
        <f t="shared" si="65"/>
        <v>570780</v>
      </c>
      <c r="H289" s="16"/>
      <c r="I289" s="172"/>
      <c r="J289" s="172"/>
      <c r="K289" s="62" t="s">
        <v>325</v>
      </c>
      <c r="L289" s="12" t="s">
        <v>22</v>
      </c>
      <c r="M289" s="24">
        <v>10</v>
      </c>
      <c r="N289" s="25">
        <v>57078</v>
      </c>
      <c r="O289" s="38">
        <f t="shared" si="66"/>
        <v>570780</v>
      </c>
      <c r="P289" s="17"/>
      <c r="Q289" s="17"/>
      <c r="R289" s="17"/>
      <c r="S289" s="17"/>
      <c r="T289" s="18"/>
      <c r="U289" s="17"/>
      <c r="V289" s="169"/>
      <c r="W289" s="172"/>
      <c r="X289" s="62" t="s">
        <v>325</v>
      </c>
      <c r="Y289" s="12" t="s">
        <v>22</v>
      </c>
      <c r="Z289" s="24">
        <v>10</v>
      </c>
      <c r="AA289" s="25">
        <v>57078</v>
      </c>
      <c r="AB289" s="38">
        <f t="shared" si="67"/>
        <v>570780</v>
      </c>
      <c r="AC289" s="17"/>
      <c r="AD289" s="17"/>
      <c r="AE289" s="17"/>
      <c r="AF289" s="126"/>
      <c r="AG289" s="172"/>
      <c r="AH289" s="65" t="s">
        <v>325</v>
      </c>
      <c r="AI289" s="20" t="s">
        <v>22</v>
      </c>
      <c r="AJ289" s="30">
        <v>10</v>
      </c>
      <c r="AK289" s="31">
        <v>57078</v>
      </c>
      <c r="AL289" s="41">
        <f t="shared" si="68"/>
        <v>570780</v>
      </c>
      <c r="AM289" s="17"/>
      <c r="AN289" s="17"/>
      <c r="AO289" s="17"/>
      <c r="AP289" s="17"/>
      <c r="AQ289" s="169"/>
      <c r="AR289" s="172"/>
      <c r="AS289" s="65" t="s">
        <v>325</v>
      </c>
      <c r="AT289" s="20" t="s">
        <v>22</v>
      </c>
      <c r="AU289" s="30">
        <v>10</v>
      </c>
      <c r="AV289" s="31">
        <v>57078</v>
      </c>
      <c r="AW289" s="157">
        <v>570780</v>
      </c>
      <c r="AX289" s="161"/>
      <c r="AY289" s="17"/>
      <c r="AZ289" s="17"/>
      <c r="BA289" s="169"/>
      <c r="BB289" s="172"/>
      <c r="BC289" s="65" t="s">
        <v>325</v>
      </c>
      <c r="BD289" s="20" t="s">
        <v>22</v>
      </c>
      <c r="BE289" s="30">
        <v>10</v>
      </c>
      <c r="BF289" s="31">
        <v>57078</v>
      </c>
      <c r="BG289" s="157">
        <v>570780</v>
      </c>
      <c r="BH289" s="161"/>
    </row>
    <row r="290" spans="1:60" ht="30" customHeight="1">
      <c r="A290" s="173"/>
      <c r="B290" s="173"/>
      <c r="C290" s="32" t="s">
        <v>28</v>
      </c>
      <c r="D290" s="69"/>
      <c r="E290" s="33"/>
      <c r="F290" s="26"/>
      <c r="G290" s="27">
        <f ca="1">SUM(G262:G289)</f>
        <v>17732758</v>
      </c>
      <c r="H290" s="16"/>
      <c r="I290" s="173"/>
      <c r="J290" s="173"/>
      <c r="K290" s="32" t="s">
        <v>28</v>
      </c>
      <c r="L290" s="69"/>
      <c r="M290" s="33"/>
      <c r="N290" s="26"/>
      <c r="O290" s="27">
        <f ca="1">SUM(O262:O289)</f>
        <v>17732758</v>
      </c>
      <c r="P290" s="17"/>
      <c r="Q290" s="17"/>
      <c r="R290" s="17"/>
      <c r="S290" s="17"/>
      <c r="T290" s="18"/>
      <c r="U290" s="17"/>
      <c r="V290" s="170"/>
      <c r="W290" s="173"/>
      <c r="X290" s="32" t="s">
        <v>28</v>
      </c>
      <c r="Y290" s="69"/>
      <c r="Z290" s="33"/>
      <c r="AA290" s="26"/>
      <c r="AB290" s="34">
        <f ca="1">SUM(AB262:AB289)</f>
        <v>17732758</v>
      </c>
      <c r="AC290" s="17"/>
      <c r="AD290" s="17"/>
      <c r="AE290" s="17"/>
      <c r="AF290" s="141"/>
      <c r="AG290" s="173"/>
      <c r="AH290" s="35" t="s">
        <v>28</v>
      </c>
      <c r="AI290" s="70"/>
      <c r="AJ290" s="36"/>
      <c r="AK290" s="28"/>
      <c r="AL290" s="37">
        <f ca="1">SUM(AL262:AL289)</f>
        <v>17732758</v>
      </c>
      <c r="AM290" s="17"/>
      <c r="AN290" s="17"/>
      <c r="AO290" s="17"/>
      <c r="AP290" s="17"/>
      <c r="AQ290" s="170"/>
      <c r="AR290" s="173"/>
      <c r="AS290" s="35" t="s">
        <v>28</v>
      </c>
      <c r="AT290" s="70"/>
      <c r="AU290" s="36"/>
      <c r="AV290" s="28"/>
      <c r="AW290" s="154">
        <v>17732758</v>
      </c>
      <c r="AX290" s="161"/>
      <c r="AY290" s="17"/>
      <c r="AZ290" s="17"/>
      <c r="BA290" s="170"/>
      <c r="BB290" s="173"/>
      <c r="BC290" s="35" t="s">
        <v>28</v>
      </c>
      <c r="BD290" s="70"/>
      <c r="BE290" s="36"/>
      <c r="BF290" s="28"/>
      <c r="BG290" s="154">
        <v>17732758</v>
      </c>
      <c r="BH290" s="161"/>
    </row>
    <row r="291" spans="1:60" ht="30" customHeight="1">
      <c r="A291" s="171" t="s">
        <v>326</v>
      </c>
      <c r="B291" s="171" t="s">
        <v>327</v>
      </c>
      <c r="C291" s="52" t="s">
        <v>328</v>
      </c>
      <c r="D291" s="12" t="s">
        <v>22</v>
      </c>
      <c r="E291" s="24">
        <v>0</v>
      </c>
      <c r="F291" s="25">
        <v>0</v>
      </c>
      <c r="G291" s="100">
        <f ca="1">IFERROR(__xludf.DUMMYFUNCTION("+E291*F291"),0)</f>
        <v>0</v>
      </c>
      <c r="H291" s="16"/>
      <c r="I291" s="171" t="s">
        <v>326</v>
      </c>
      <c r="J291" s="171" t="s">
        <v>327</v>
      </c>
      <c r="K291" s="52" t="s">
        <v>328</v>
      </c>
      <c r="L291" s="12" t="s">
        <v>22</v>
      </c>
      <c r="M291" s="24">
        <v>0</v>
      </c>
      <c r="N291" s="25">
        <v>0</v>
      </c>
      <c r="O291" s="100">
        <f ca="1">IFERROR(__xludf.DUMMYFUNCTION("+M291*N291"),0)</f>
        <v>0</v>
      </c>
      <c r="P291" s="17"/>
      <c r="Q291" s="17"/>
      <c r="R291" s="17"/>
      <c r="S291" s="17"/>
      <c r="T291" s="18"/>
      <c r="U291" s="17"/>
      <c r="V291" s="168" t="s">
        <v>326</v>
      </c>
      <c r="W291" s="171" t="s">
        <v>327</v>
      </c>
      <c r="X291" s="52" t="s">
        <v>328</v>
      </c>
      <c r="Y291" s="12" t="s">
        <v>22</v>
      </c>
      <c r="Z291" s="24">
        <v>0</v>
      </c>
      <c r="AA291" s="25">
        <v>0</v>
      </c>
      <c r="AB291" s="100">
        <v>0</v>
      </c>
      <c r="AC291" s="17"/>
      <c r="AD291" s="17"/>
      <c r="AE291" s="17"/>
      <c r="AF291" s="168" t="s">
        <v>326</v>
      </c>
      <c r="AG291" s="171" t="s">
        <v>327</v>
      </c>
      <c r="AH291" s="19" t="s">
        <v>328</v>
      </c>
      <c r="AI291" s="20" t="s">
        <v>22</v>
      </c>
      <c r="AJ291" s="30">
        <v>0</v>
      </c>
      <c r="AK291" s="31">
        <v>0</v>
      </c>
      <c r="AL291" s="101">
        <f ca="1">IFERROR(__xludf.DUMMYFUNCTION("+AJ291*AK291"),0)</f>
        <v>0</v>
      </c>
      <c r="AM291" s="17"/>
      <c r="AN291" s="17"/>
      <c r="AO291" s="17"/>
      <c r="AP291" s="17"/>
      <c r="AQ291" s="168" t="s">
        <v>326</v>
      </c>
      <c r="AR291" s="171" t="s">
        <v>327</v>
      </c>
      <c r="AS291" s="19" t="s">
        <v>328</v>
      </c>
      <c r="AT291" s="20" t="s">
        <v>22</v>
      </c>
      <c r="AU291" s="30">
        <v>0</v>
      </c>
      <c r="AV291" s="31">
        <v>0</v>
      </c>
      <c r="AW291" s="158">
        <v>0</v>
      </c>
      <c r="AX291" s="161"/>
      <c r="AY291" s="17"/>
      <c r="AZ291" s="17"/>
      <c r="BA291" s="168" t="s">
        <v>326</v>
      </c>
      <c r="BB291" s="171" t="s">
        <v>327</v>
      </c>
      <c r="BC291" s="19" t="s">
        <v>328</v>
      </c>
      <c r="BD291" s="20" t="s">
        <v>22</v>
      </c>
      <c r="BE291" s="30">
        <v>0</v>
      </c>
      <c r="BF291" s="31">
        <v>0</v>
      </c>
      <c r="BG291" s="158">
        <v>0</v>
      </c>
      <c r="BH291" s="161"/>
    </row>
    <row r="292" spans="1:60" ht="30" customHeight="1">
      <c r="A292" s="172"/>
      <c r="B292" s="172"/>
      <c r="C292" s="52" t="s">
        <v>329</v>
      </c>
      <c r="D292" s="12" t="s">
        <v>22</v>
      </c>
      <c r="E292" s="24">
        <v>0</v>
      </c>
      <c r="F292" s="25">
        <v>0</v>
      </c>
      <c r="G292" s="100">
        <f ca="1">IFERROR(__xludf.DUMMYFUNCTION("+E292*F292"),0)</f>
        <v>0</v>
      </c>
      <c r="H292" s="16"/>
      <c r="I292" s="172"/>
      <c r="J292" s="172"/>
      <c r="K292" s="52" t="s">
        <v>329</v>
      </c>
      <c r="L292" s="12" t="s">
        <v>22</v>
      </c>
      <c r="M292" s="24">
        <v>0</v>
      </c>
      <c r="N292" s="25">
        <v>0</v>
      </c>
      <c r="O292" s="100">
        <f ca="1">IFERROR(__xludf.DUMMYFUNCTION("+M292*N292"),0)</f>
        <v>0</v>
      </c>
      <c r="P292" s="17"/>
      <c r="Q292" s="17"/>
      <c r="R292" s="17"/>
      <c r="S292" s="17"/>
      <c r="T292" s="18"/>
      <c r="U292" s="17"/>
      <c r="V292" s="169"/>
      <c r="W292" s="172"/>
      <c r="X292" s="52" t="s">
        <v>329</v>
      </c>
      <c r="Y292" s="12" t="s">
        <v>22</v>
      </c>
      <c r="Z292" s="24">
        <v>0</v>
      </c>
      <c r="AA292" s="25">
        <v>0</v>
      </c>
      <c r="AB292" s="100">
        <v>0</v>
      </c>
      <c r="AC292" s="17"/>
      <c r="AD292" s="17"/>
      <c r="AE292" s="17"/>
      <c r="AF292" s="169"/>
      <c r="AG292" s="172"/>
      <c r="AH292" s="19" t="s">
        <v>329</v>
      </c>
      <c r="AI292" s="20" t="s">
        <v>22</v>
      </c>
      <c r="AJ292" s="30">
        <v>0</v>
      </c>
      <c r="AK292" s="31">
        <v>0</v>
      </c>
      <c r="AL292" s="101">
        <f ca="1">IFERROR(__xludf.DUMMYFUNCTION("+AJ292*AK292"),0)</f>
        <v>0</v>
      </c>
      <c r="AM292" s="17"/>
      <c r="AN292" s="17"/>
      <c r="AO292" s="17"/>
      <c r="AP292" s="17"/>
      <c r="AQ292" s="169"/>
      <c r="AR292" s="172"/>
      <c r="AS292" s="19" t="s">
        <v>329</v>
      </c>
      <c r="AT292" s="20" t="s">
        <v>22</v>
      </c>
      <c r="AU292" s="30">
        <v>0</v>
      </c>
      <c r="AV292" s="31">
        <v>0</v>
      </c>
      <c r="AW292" s="158">
        <v>0</v>
      </c>
      <c r="AX292" s="161"/>
      <c r="AY292" s="17"/>
      <c r="AZ292" s="17"/>
      <c r="BA292" s="169"/>
      <c r="BB292" s="172"/>
      <c r="BC292" s="19" t="s">
        <v>329</v>
      </c>
      <c r="BD292" s="20" t="s">
        <v>22</v>
      </c>
      <c r="BE292" s="30">
        <v>0</v>
      </c>
      <c r="BF292" s="31">
        <v>0</v>
      </c>
      <c r="BG292" s="158">
        <v>0</v>
      </c>
      <c r="BH292" s="161"/>
    </row>
    <row r="293" spans="1:60" ht="30" customHeight="1">
      <c r="A293" s="172"/>
      <c r="B293" s="172"/>
      <c r="C293" s="52" t="s">
        <v>330</v>
      </c>
      <c r="D293" s="12" t="s">
        <v>22</v>
      </c>
      <c r="E293" s="24">
        <v>0</v>
      </c>
      <c r="F293" s="25">
        <v>0</v>
      </c>
      <c r="G293" s="100">
        <f ca="1">IFERROR(__xludf.DUMMYFUNCTION("+E293*F293"),0)</f>
        <v>0</v>
      </c>
      <c r="H293" s="16"/>
      <c r="I293" s="172"/>
      <c r="J293" s="172"/>
      <c r="K293" s="52" t="s">
        <v>330</v>
      </c>
      <c r="L293" s="12" t="s">
        <v>22</v>
      </c>
      <c r="M293" s="24">
        <v>0</v>
      </c>
      <c r="N293" s="25">
        <v>0</v>
      </c>
      <c r="O293" s="100">
        <f ca="1">IFERROR(__xludf.DUMMYFUNCTION("+M293*N293"),0)</f>
        <v>0</v>
      </c>
      <c r="P293" s="17"/>
      <c r="Q293" s="17"/>
      <c r="R293" s="17"/>
      <c r="S293" s="17"/>
      <c r="T293" s="18"/>
      <c r="U293" s="17"/>
      <c r="V293" s="169"/>
      <c r="W293" s="172"/>
      <c r="X293" s="52" t="s">
        <v>330</v>
      </c>
      <c r="Y293" s="12" t="s">
        <v>22</v>
      </c>
      <c r="Z293" s="24">
        <v>0</v>
      </c>
      <c r="AA293" s="25">
        <v>0</v>
      </c>
      <c r="AB293" s="100">
        <v>0</v>
      </c>
      <c r="AC293" s="17"/>
      <c r="AD293" s="17"/>
      <c r="AE293" s="17"/>
      <c r="AF293" s="169"/>
      <c r="AG293" s="172"/>
      <c r="AH293" s="19" t="s">
        <v>330</v>
      </c>
      <c r="AI293" s="20" t="s">
        <v>22</v>
      </c>
      <c r="AJ293" s="30">
        <v>0</v>
      </c>
      <c r="AK293" s="31">
        <v>0</v>
      </c>
      <c r="AL293" s="101">
        <f ca="1">IFERROR(__xludf.DUMMYFUNCTION("+AJ293*AK293"),0)</f>
        <v>0</v>
      </c>
      <c r="AM293" s="17"/>
      <c r="AN293" s="17"/>
      <c r="AO293" s="17"/>
      <c r="AP293" s="17"/>
      <c r="AQ293" s="169"/>
      <c r="AR293" s="172"/>
      <c r="AS293" s="19" t="s">
        <v>330</v>
      </c>
      <c r="AT293" s="20" t="s">
        <v>22</v>
      </c>
      <c r="AU293" s="30">
        <v>0</v>
      </c>
      <c r="AV293" s="31">
        <v>0</v>
      </c>
      <c r="AW293" s="158">
        <v>0</v>
      </c>
      <c r="AX293" s="161"/>
      <c r="AY293" s="17"/>
      <c r="AZ293" s="17"/>
      <c r="BA293" s="169"/>
      <c r="BB293" s="172"/>
      <c r="BC293" s="19" t="s">
        <v>330</v>
      </c>
      <c r="BD293" s="20" t="s">
        <v>22</v>
      </c>
      <c r="BE293" s="30">
        <v>0</v>
      </c>
      <c r="BF293" s="31">
        <v>0</v>
      </c>
      <c r="BG293" s="158">
        <v>0</v>
      </c>
      <c r="BH293" s="161"/>
    </row>
    <row r="294" spans="1:60" ht="30" customHeight="1">
      <c r="A294" s="172"/>
      <c r="B294" s="172"/>
      <c r="C294" s="52" t="s">
        <v>331</v>
      </c>
      <c r="D294" s="12" t="s">
        <v>22</v>
      </c>
      <c r="E294" s="13">
        <v>1</v>
      </c>
      <c r="F294" s="25">
        <v>13212500</v>
      </c>
      <c r="G294" s="54">
        <f ca="1">IFERROR(__xludf.DUMMYFUNCTION("+E294*F294"),13212500)</f>
        <v>13212500</v>
      </c>
      <c r="H294" s="16"/>
      <c r="I294" s="172"/>
      <c r="J294" s="172"/>
      <c r="K294" s="52" t="s">
        <v>331</v>
      </c>
      <c r="L294" s="12" t="s">
        <v>22</v>
      </c>
      <c r="M294" s="13">
        <v>1</v>
      </c>
      <c r="N294" s="25">
        <v>13212500</v>
      </c>
      <c r="O294" s="54">
        <f ca="1">IFERROR(__xludf.DUMMYFUNCTION("+M294*N294"),13212500)</f>
        <v>13212500</v>
      </c>
      <c r="P294" s="17"/>
      <c r="Q294" s="17"/>
      <c r="R294" s="17"/>
      <c r="S294" s="17"/>
      <c r="T294" s="18"/>
      <c r="U294" s="17"/>
      <c r="V294" s="169"/>
      <c r="W294" s="172"/>
      <c r="X294" s="52" t="s">
        <v>331</v>
      </c>
      <c r="Y294" s="12" t="s">
        <v>22</v>
      </c>
      <c r="Z294" s="13">
        <v>1</v>
      </c>
      <c r="AA294" s="14">
        <v>13212500</v>
      </c>
      <c r="AB294" s="54">
        <v>13212500</v>
      </c>
      <c r="AC294" s="17"/>
      <c r="AD294" s="17">
        <v>-13212500</v>
      </c>
      <c r="AE294" s="17"/>
      <c r="AF294" s="169"/>
      <c r="AG294" s="172"/>
      <c r="AH294" s="19" t="s">
        <v>331</v>
      </c>
      <c r="AI294" s="20" t="s">
        <v>22</v>
      </c>
      <c r="AJ294" s="21">
        <v>0</v>
      </c>
      <c r="AK294" s="22">
        <v>0</v>
      </c>
      <c r="AL294" s="101">
        <f ca="1">IFERROR(__xludf.DUMMYFUNCTION("+AJ294*AK294"),0)</f>
        <v>0</v>
      </c>
      <c r="AM294" s="17"/>
      <c r="AN294" s="17"/>
      <c r="AO294" s="17"/>
      <c r="AP294" s="17"/>
      <c r="AQ294" s="169"/>
      <c r="AR294" s="172"/>
      <c r="AS294" s="19" t="s">
        <v>331</v>
      </c>
      <c r="AT294" s="20" t="s">
        <v>22</v>
      </c>
      <c r="AU294" s="21">
        <v>0</v>
      </c>
      <c r="AV294" s="22">
        <v>0</v>
      </c>
      <c r="AW294" s="158">
        <v>0</v>
      </c>
      <c r="AX294" s="161"/>
      <c r="AY294" s="17"/>
      <c r="AZ294" s="17"/>
      <c r="BA294" s="169"/>
      <c r="BB294" s="172"/>
      <c r="BC294" s="19" t="s">
        <v>331</v>
      </c>
      <c r="BD294" s="20" t="s">
        <v>22</v>
      </c>
      <c r="BE294" s="21">
        <v>0</v>
      </c>
      <c r="BF294" s="22">
        <v>0</v>
      </c>
      <c r="BG294" s="158">
        <v>0</v>
      </c>
      <c r="BH294" s="161"/>
    </row>
    <row r="295" spans="1:60" ht="34.5" customHeight="1">
      <c r="A295" s="172"/>
      <c r="B295" s="172"/>
      <c r="C295" s="52" t="s">
        <v>332</v>
      </c>
      <c r="D295" s="12" t="s">
        <v>22</v>
      </c>
      <c r="E295" s="24">
        <v>0</v>
      </c>
      <c r="F295" s="25">
        <v>0</v>
      </c>
      <c r="G295" s="38">
        <v>0</v>
      </c>
      <c r="H295" s="16"/>
      <c r="I295" s="172"/>
      <c r="J295" s="172"/>
      <c r="K295" s="52" t="s">
        <v>332</v>
      </c>
      <c r="L295" s="12" t="s">
        <v>22</v>
      </c>
      <c r="M295" s="24">
        <v>0</v>
      </c>
      <c r="N295" s="25">
        <v>0</v>
      </c>
      <c r="O295" s="38">
        <v>0</v>
      </c>
      <c r="P295" s="17"/>
      <c r="Q295" s="17"/>
      <c r="R295" s="17"/>
      <c r="S295" s="17"/>
      <c r="T295" s="18"/>
      <c r="U295" s="17"/>
      <c r="V295" s="169"/>
      <c r="W295" s="172"/>
      <c r="X295" s="52" t="s">
        <v>332</v>
      </c>
      <c r="Y295" s="12" t="s">
        <v>22</v>
      </c>
      <c r="Z295" s="13">
        <v>0</v>
      </c>
      <c r="AA295" s="14">
        <v>0</v>
      </c>
      <c r="AB295" s="44">
        <v>0</v>
      </c>
      <c r="AC295" s="17"/>
      <c r="AD295" s="17"/>
      <c r="AE295" s="17"/>
      <c r="AF295" s="169"/>
      <c r="AG295" s="172"/>
      <c r="AH295" s="19" t="s">
        <v>332</v>
      </c>
      <c r="AI295" s="20" t="s">
        <v>22</v>
      </c>
      <c r="AJ295" s="21">
        <v>0</v>
      </c>
      <c r="AK295" s="22">
        <v>0</v>
      </c>
      <c r="AL295" s="46">
        <f ca="1">IFERROR(__xludf.DUMMYFUNCTION("+AJ295*AK295"),0)</f>
        <v>0</v>
      </c>
      <c r="AM295" s="17"/>
      <c r="AN295" s="17"/>
      <c r="AO295" s="17"/>
      <c r="AP295" s="17"/>
      <c r="AQ295" s="169"/>
      <c r="AR295" s="172"/>
      <c r="AS295" s="19" t="s">
        <v>332</v>
      </c>
      <c r="AT295" s="20" t="s">
        <v>22</v>
      </c>
      <c r="AU295" s="21">
        <v>0</v>
      </c>
      <c r="AV295" s="22">
        <v>0</v>
      </c>
      <c r="AW295" s="158">
        <v>0</v>
      </c>
      <c r="AX295" s="161"/>
      <c r="AY295" s="17"/>
      <c r="AZ295" s="17"/>
      <c r="BA295" s="169"/>
      <c r="BB295" s="172"/>
      <c r="BC295" s="19" t="s">
        <v>332</v>
      </c>
      <c r="BD295" s="20" t="s">
        <v>22</v>
      </c>
      <c r="BE295" s="21">
        <v>0</v>
      </c>
      <c r="BF295" s="22">
        <v>0</v>
      </c>
      <c r="BG295" s="158">
        <v>0</v>
      </c>
      <c r="BH295" s="161"/>
    </row>
    <row r="296" spans="1:60" ht="15.75" customHeight="1">
      <c r="A296" s="172"/>
      <c r="B296" s="172"/>
      <c r="C296" s="52"/>
      <c r="D296" s="12"/>
      <c r="E296" s="24"/>
      <c r="F296" s="25"/>
      <c r="G296" s="38"/>
      <c r="H296" s="16"/>
      <c r="I296" s="172"/>
      <c r="J296" s="172"/>
      <c r="K296" s="52"/>
      <c r="L296" s="12"/>
      <c r="M296" s="24"/>
      <c r="N296" s="25"/>
      <c r="O296" s="38"/>
      <c r="P296" s="17"/>
      <c r="Q296" s="17"/>
      <c r="R296" s="17"/>
      <c r="S296" s="17"/>
      <c r="T296" s="18"/>
      <c r="U296" s="17"/>
      <c r="V296" s="169"/>
      <c r="W296" s="172"/>
      <c r="X296" s="52"/>
      <c r="Y296" s="12"/>
      <c r="Z296" s="13"/>
      <c r="AA296" s="14"/>
      <c r="AB296" s="44"/>
      <c r="AC296" s="17">
        <v>0</v>
      </c>
      <c r="AD296" s="17">
        <v>0</v>
      </c>
      <c r="AE296" s="17"/>
      <c r="AF296" s="169"/>
      <c r="AG296" s="172"/>
      <c r="AH296" s="19" t="s">
        <v>333</v>
      </c>
      <c r="AI296" s="20" t="s">
        <v>22</v>
      </c>
      <c r="AJ296" s="21">
        <v>0</v>
      </c>
      <c r="AK296" s="22">
        <v>0</v>
      </c>
      <c r="AL296" s="46">
        <f ca="1">IFERROR(__xludf.DUMMYFUNCTION("+AJ296*AK296"),0)</f>
        <v>0</v>
      </c>
      <c r="AM296" s="17"/>
      <c r="AN296" s="17"/>
      <c r="AO296" s="17"/>
      <c r="AP296" s="17"/>
      <c r="AQ296" s="169"/>
      <c r="AR296" s="172"/>
      <c r="AS296" s="19" t="s">
        <v>333</v>
      </c>
      <c r="AT296" s="20" t="s">
        <v>22</v>
      </c>
      <c r="AU296" s="21">
        <v>0</v>
      </c>
      <c r="AV296" s="22">
        <v>0</v>
      </c>
      <c r="AW296" s="158">
        <v>0</v>
      </c>
      <c r="AX296" s="161"/>
      <c r="AY296" s="17"/>
      <c r="AZ296" s="17"/>
      <c r="BA296" s="169"/>
      <c r="BB296" s="172"/>
      <c r="BC296" s="19" t="s">
        <v>333</v>
      </c>
      <c r="BD296" s="20" t="s">
        <v>22</v>
      </c>
      <c r="BE296" s="21">
        <v>0</v>
      </c>
      <c r="BF296" s="22">
        <v>0</v>
      </c>
      <c r="BG296" s="158">
        <v>0</v>
      </c>
      <c r="BH296" s="161"/>
    </row>
    <row r="297" spans="1:60" ht="30" customHeight="1">
      <c r="A297" s="172"/>
      <c r="B297" s="172"/>
      <c r="C297" s="52" t="s">
        <v>334</v>
      </c>
      <c r="D297" s="12" t="s">
        <v>22</v>
      </c>
      <c r="E297" s="24">
        <v>0</v>
      </c>
      <c r="F297" s="25">
        <v>0</v>
      </c>
      <c r="G297" s="102">
        <f t="shared" ref="G297:G307" si="69">F297*E297</f>
        <v>0</v>
      </c>
      <c r="H297" s="16"/>
      <c r="I297" s="172"/>
      <c r="J297" s="172"/>
      <c r="K297" s="52" t="s">
        <v>334</v>
      </c>
      <c r="L297" s="12" t="s">
        <v>22</v>
      </c>
      <c r="M297" s="24">
        <v>0</v>
      </c>
      <c r="N297" s="25">
        <v>0</v>
      </c>
      <c r="O297" s="102">
        <f t="shared" ref="O297:O307" si="70">N297*M297</f>
        <v>0</v>
      </c>
      <c r="P297" s="17"/>
      <c r="Q297" s="17"/>
      <c r="R297" s="17"/>
      <c r="S297" s="17"/>
      <c r="T297" s="18"/>
      <c r="U297" s="17"/>
      <c r="V297" s="169"/>
      <c r="W297" s="172"/>
      <c r="X297" s="52" t="s">
        <v>334</v>
      </c>
      <c r="Y297" s="12" t="s">
        <v>22</v>
      </c>
      <c r="Z297" s="24">
        <v>0</v>
      </c>
      <c r="AA297" s="25">
        <v>0</v>
      </c>
      <c r="AB297" s="102">
        <v>0</v>
      </c>
      <c r="AC297" s="17"/>
      <c r="AD297" s="17"/>
      <c r="AE297" s="17"/>
      <c r="AF297" s="169"/>
      <c r="AG297" s="172"/>
      <c r="AH297" s="19" t="s">
        <v>334</v>
      </c>
      <c r="AI297" s="20" t="s">
        <v>22</v>
      </c>
      <c r="AJ297" s="30">
        <v>0</v>
      </c>
      <c r="AK297" s="31">
        <v>0</v>
      </c>
      <c r="AL297" s="46">
        <f ca="1">IFERROR(__xludf.DUMMYFUNCTION("+AJ297*AK297"),0)</f>
        <v>0</v>
      </c>
      <c r="AM297" s="17"/>
      <c r="AN297" s="17"/>
      <c r="AO297" s="17"/>
      <c r="AP297" s="17"/>
      <c r="AQ297" s="169"/>
      <c r="AR297" s="172"/>
      <c r="AS297" s="19" t="s">
        <v>334</v>
      </c>
      <c r="AT297" s="20" t="s">
        <v>22</v>
      </c>
      <c r="AU297" s="30">
        <v>0</v>
      </c>
      <c r="AV297" s="31">
        <v>0</v>
      </c>
      <c r="AW297" s="158">
        <v>0</v>
      </c>
      <c r="AX297" s="161"/>
      <c r="AY297" s="17"/>
      <c r="AZ297" s="17"/>
      <c r="BA297" s="169"/>
      <c r="BB297" s="172"/>
      <c r="BC297" s="19" t="s">
        <v>334</v>
      </c>
      <c r="BD297" s="20" t="s">
        <v>22</v>
      </c>
      <c r="BE297" s="30">
        <v>0</v>
      </c>
      <c r="BF297" s="31">
        <v>0</v>
      </c>
      <c r="BG297" s="158">
        <v>0</v>
      </c>
      <c r="BH297" s="161"/>
    </row>
    <row r="298" spans="1:60" ht="30" customHeight="1">
      <c r="A298" s="172"/>
      <c r="B298" s="172"/>
      <c r="C298" s="52" t="s">
        <v>335</v>
      </c>
      <c r="D298" s="12" t="s">
        <v>22</v>
      </c>
      <c r="E298" s="24">
        <v>0</v>
      </c>
      <c r="F298" s="25">
        <v>0</v>
      </c>
      <c r="G298" s="102">
        <f t="shared" si="69"/>
        <v>0</v>
      </c>
      <c r="H298" s="16"/>
      <c r="I298" s="172"/>
      <c r="J298" s="172"/>
      <c r="K298" s="52" t="s">
        <v>335</v>
      </c>
      <c r="L298" s="12" t="s">
        <v>22</v>
      </c>
      <c r="M298" s="24">
        <v>0</v>
      </c>
      <c r="N298" s="25">
        <v>0</v>
      </c>
      <c r="O298" s="102">
        <f t="shared" si="70"/>
        <v>0</v>
      </c>
      <c r="P298" s="17"/>
      <c r="Q298" s="17"/>
      <c r="R298" s="17"/>
      <c r="S298" s="17"/>
      <c r="T298" s="18"/>
      <c r="U298" s="17"/>
      <c r="V298" s="169"/>
      <c r="W298" s="172"/>
      <c r="X298" s="52" t="s">
        <v>335</v>
      </c>
      <c r="Y298" s="12" t="s">
        <v>22</v>
      </c>
      <c r="Z298" s="24">
        <v>0</v>
      </c>
      <c r="AA298" s="25">
        <v>0</v>
      </c>
      <c r="AB298" s="102">
        <v>0</v>
      </c>
      <c r="AC298" s="17"/>
      <c r="AD298" s="17"/>
      <c r="AE298" s="17"/>
      <c r="AF298" s="169"/>
      <c r="AG298" s="172"/>
      <c r="AH298" s="19" t="s">
        <v>335</v>
      </c>
      <c r="AI298" s="20" t="s">
        <v>22</v>
      </c>
      <c r="AJ298" s="30">
        <v>0</v>
      </c>
      <c r="AK298" s="31">
        <v>0</v>
      </c>
      <c r="AL298" s="46">
        <f ca="1">IFERROR(__xludf.DUMMYFUNCTION("+AJ298*AK298"),0)</f>
        <v>0</v>
      </c>
      <c r="AM298" s="17"/>
      <c r="AN298" s="17"/>
      <c r="AO298" s="17"/>
      <c r="AP298" s="17"/>
      <c r="AQ298" s="169"/>
      <c r="AR298" s="172"/>
      <c r="AS298" s="19" t="s">
        <v>335</v>
      </c>
      <c r="AT298" s="20" t="s">
        <v>22</v>
      </c>
      <c r="AU298" s="30">
        <v>0</v>
      </c>
      <c r="AV298" s="31">
        <v>0</v>
      </c>
      <c r="AW298" s="158">
        <v>0</v>
      </c>
      <c r="AX298" s="161"/>
      <c r="AY298" s="17"/>
      <c r="AZ298" s="17"/>
      <c r="BA298" s="169"/>
      <c r="BB298" s="172"/>
      <c r="BC298" s="19" t="s">
        <v>335</v>
      </c>
      <c r="BD298" s="20" t="s">
        <v>22</v>
      </c>
      <c r="BE298" s="30">
        <v>0</v>
      </c>
      <c r="BF298" s="31">
        <v>0</v>
      </c>
      <c r="BG298" s="158">
        <v>0</v>
      </c>
      <c r="BH298" s="161"/>
    </row>
    <row r="299" spans="1:60" ht="30" customHeight="1">
      <c r="A299" s="172"/>
      <c r="B299" s="172"/>
      <c r="C299" s="52" t="s">
        <v>336</v>
      </c>
      <c r="D299" s="12" t="s">
        <v>22</v>
      </c>
      <c r="E299" s="24">
        <v>0</v>
      </c>
      <c r="F299" s="25">
        <v>0</v>
      </c>
      <c r="G299" s="102">
        <f t="shared" si="69"/>
        <v>0</v>
      </c>
      <c r="H299" s="16"/>
      <c r="I299" s="172"/>
      <c r="J299" s="172"/>
      <c r="K299" s="52" t="s">
        <v>336</v>
      </c>
      <c r="L299" s="12" t="s">
        <v>22</v>
      </c>
      <c r="M299" s="24">
        <v>0</v>
      </c>
      <c r="N299" s="25">
        <v>0</v>
      </c>
      <c r="O299" s="102">
        <f t="shared" si="70"/>
        <v>0</v>
      </c>
      <c r="P299" s="17"/>
      <c r="Q299" s="17"/>
      <c r="R299" s="17"/>
      <c r="S299" s="17"/>
      <c r="T299" s="18"/>
      <c r="U299" s="17"/>
      <c r="V299" s="169"/>
      <c r="W299" s="172"/>
      <c r="X299" s="52" t="s">
        <v>336</v>
      </c>
      <c r="Y299" s="12" t="s">
        <v>22</v>
      </c>
      <c r="Z299" s="24">
        <v>0</v>
      </c>
      <c r="AA299" s="25">
        <v>0</v>
      </c>
      <c r="AB299" s="102">
        <v>0</v>
      </c>
      <c r="AC299" s="17"/>
      <c r="AD299" s="17"/>
      <c r="AE299" s="17"/>
      <c r="AF299" s="169"/>
      <c r="AG299" s="172"/>
      <c r="AH299" s="19" t="s">
        <v>336</v>
      </c>
      <c r="AI299" s="20" t="s">
        <v>22</v>
      </c>
      <c r="AJ299" s="30">
        <v>0</v>
      </c>
      <c r="AK299" s="31">
        <v>0</v>
      </c>
      <c r="AL299" s="46">
        <f ca="1">IFERROR(__xludf.DUMMYFUNCTION("+AJ299*AK299"),0)</f>
        <v>0</v>
      </c>
      <c r="AM299" s="17"/>
      <c r="AN299" s="17"/>
      <c r="AO299" s="17"/>
      <c r="AP299" s="17"/>
      <c r="AQ299" s="169"/>
      <c r="AR299" s="172"/>
      <c r="AS299" s="19" t="s">
        <v>336</v>
      </c>
      <c r="AT299" s="20" t="s">
        <v>22</v>
      </c>
      <c r="AU299" s="30">
        <v>0</v>
      </c>
      <c r="AV299" s="31">
        <v>0</v>
      </c>
      <c r="AW299" s="158">
        <v>0</v>
      </c>
      <c r="AX299" s="161"/>
      <c r="AY299" s="17"/>
      <c r="AZ299" s="17"/>
      <c r="BA299" s="169"/>
      <c r="BB299" s="172"/>
      <c r="BC299" s="19" t="s">
        <v>336</v>
      </c>
      <c r="BD299" s="20" t="s">
        <v>22</v>
      </c>
      <c r="BE299" s="30">
        <v>0</v>
      </c>
      <c r="BF299" s="31">
        <v>0</v>
      </c>
      <c r="BG299" s="158">
        <v>0</v>
      </c>
      <c r="BH299" s="161"/>
    </row>
    <row r="300" spans="1:60" ht="30" customHeight="1">
      <c r="A300" s="172"/>
      <c r="B300" s="172"/>
      <c r="C300" s="52" t="s">
        <v>337</v>
      </c>
      <c r="D300" s="12" t="s">
        <v>22</v>
      </c>
      <c r="E300" s="24">
        <v>0</v>
      </c>
      <c r="F300" s="25">
        <v>0</v>
      </c>
      <c r="G300" s="102">
        <f t="shared" si="69"/>
        <v>0</v>
      </c>
      <c r="H300" s="16"/>
      <c r="I300" s="172"/>
      <c r="J300" s="172"/>
      <c r="K300" s="52" t="s">
        <v>337</v>
      </c>
      <c r="L300" s="12" t="s">
        <v>22</v>
      </c>
      <c r="M300" s="24">
        <v>0</v>
      </c>
      <c r="N300" s="25">
        <v>0</v>
      </c>
      <c r="O300" s="102">
        <f t="shared" si="70"/>
        <v>0</v>
      </c>
      <c r="P300" s="17"/>
      <c r="Q300" s="17"/>
      <c r="R300" s="17"/>
      <c r="S300" s="17"/>
      <c r="T300" s="18"/>
      <c r="U300" s="17"/>
      <c r="V300" s="169"/>
      <c r="W300" s="172"/>
      <c r="X300" s="52" t="s">
        <v>337</v>
      </c>
      <c r="Y300" s="12" t="s">
        <v>22</v>
      </c>
      <c r="Z300" s="24">
        <v>0</v>
      </c>
      <c r="AA300" s="25">
        <v>0</v>
      </c>
      <c r="AB300" s="102">
        <v>0</v>
      </c>
      <c r="AC300" s="17"/>
      <c r="AD300" s="17"/>
      <c r="AE300" s="17"/>
      <c r="AF300" s="169"/>
      <c r="AG300" s="172"/>
      <c r="AH300" s="19" t="s">
        <v>337</v>
      </c>
      <c r="AI300" s="20" t="s">
        <v>22</v>
      </c>
      <c r="AJ300" s="30">
        <v>0</v>
      </c>
      <c r="AK300" s="31">
        <v>0</v>
      </c>
      <c r="AL300" s="46">
        <f ca="1">IFERROR(__xludf.DUMMYFUNCTION("+AJ300*AK300"),0)</f>
        <v>0</v>
      </c>
      <c r="AM300" s="17"/>
      <c r="AN300" s="17"/>
      <c r="AO300" s="17"/>
      <c r="AP300" s="17"/>
      <c r="AQ300" s="169"/>
      <c r="AR300" s="172"/>
      <c r="AS300" s="19" t="s">
        <v>337</v>
      </c>
      <c r="AT300" s="20" t="s">
        <v>22</v>
      </c>
      <c r="AU300" s="30">
        <v>0</v>
      </c>
      <c r="AV300" s="31">
        <v>0</v>
      </c>
      <c r="AW300" s="158">
        <v>0</v>
      </c>
      <c r="AX300" s="161"/>
      <c r="AY300" s="17"/>
      <c r="AZ300" s="17"/>
      <c r="BA300" s="169"/>
      <c r="BB300" s="172"/>
      <c r="BC300" s="19" t="s">
        <v>337</v>
      </c>
      <c r="BD300" s="20" t="s">
        <v>22</v>
      </c>
      <c r="BE300" s="30">
        <v>0</v>
      </c>
      <c r="BF300" s="31">
        <v>0</v>
      </c>
      <c r="BG300" s="158">
        <v>0</v>
      </c>
      <c r="BH300" s="161"/>
    </row>
    <row r="301" spans="1:60" ht="30" customHeight="1">
      <c r="A301" s="172"/>
      <c r="B301" s="172"/>
      <c r="C301" s="52" t="s">
        <v>338</v>
      </c>
      <c r="D301" s="12" t="s">
        <v>22</v>
      </c>
      <c r="E301" s="24">
        <v>0</v>
      </c>
      <c r="F301" s="25">
        <v>0</v>
      </c>
      <c r="G301" s="102">
        <f t="shared" si="69"/>
        <v>0</v>
      </c>
      <c r="H301" s="16"/>
      <c r="I301" s="172"/>
      <c r="J301" s="172"/>
      <c r="K301" s="52" t="s">
        <v>338</v>
      </c>
      <c r="L301" s="12" t="s">
        <v>22</v>
      </c>
      <c r="M301" s="24">
        <v>0</v>
      </c>
      <c r="N301" s="25">
        <v>0</v>
      </c>
      <c r="O301" s="102">
        <f t="shared" si="70"/>
        <v>0</v>
      </c>
      <c r="P301" s="17"/>
      <c r="Q301" s="17"/>
      <c r="R301" s="17"/>
      <c r="S301" s="17"/>
      <c r="T301" s="18"/>
      <c r="U301" s="17"/>
      <c r="V301" s="169"/>
      <c r="W301" s="172"/>
      <c r="X301" s="52" t="s">
        <v>338</v>
      </c>
      <c r="Y301" s="12" t="s">
        <v>22</v>
      </c>
      <c r="Z301" s="24">
        <v>0</v>
      </c>
      <c r="AA301" s="25">
        <v>0</v>
      </c>
      <c r="AB301" s="102">
        <v>0</v>
      </c>
      <c r="AC301" s="17"/>
      <c r="AD301" s="17"/>
      <c r="AE301" s="17"/>
      <c r="AF301" s="169"/>
      <c r="AG301" s="172"/>
      <c r="AH301" s="19" t="s">
        <v>338</v>
      </c>
      <c r="AI301" s="20" t="s">
        <v>22</v>
      </c>
      <c r="AJ301" s="30">
        <v>0</v>
      </c>
      <c r="AK301" s="31">
        <v>0</v>
      </c>
      <c r="AL301" s="46">
        <f ca="1">IFERROR(__xludf.DUMMYFUNCTION("+AJ301*AK301"),0)</f>
        <v>0</v>
      </c>
      <c r="AM301" s="17"/>
      <c r="AN301" s="17"/>
      <c r="AO301" s="17"/>
      <c r="AP301" s="17"/>
      <c r="AQ301" s="169"/>
      <c r="AR301" s="172"/>
      <c r="AS301" s="19" t="s">
        <v>338</v>
      </c>
      <c r="AT301" s="20" t="s">
        <v>22</v>
      </c>
      <c r="AU301" s="30">
        <v>0</v>
      </c>
      <c r="AV301" s="31">
        <v>0</v>
      </c>
      <c r="AW301" s="158">
        <v>0</v>
      </c>
      <c r="AX301" s="161"/>
      <c r="AY301" s="17"/>
      <c r="AZ301" s="17"/>
      <c r="BA301" s="169"/>
      <c r="BB301" s="172"/>
      <c r="BC301" s="19" t="s">
        <v>338</v>
      </c>
      <c r="BD301" s="20" t="s">
        <v>22</v>
      </c>
      <c r="BE301" s="30">
        <v>0</v>
      </c>
      <c r="BF301" s="31">
        <v>0</v>
      </c>
      <c r="BG301" s="158">
        <v>0</v>
      </c>
      <c r="BH301" s="161"/>
    </row>
    <row r="302" spans="1:60" ht="30" customHeight="1">
      <c r="A302" s="172"/>
      <c r="B302" s="172"/>
      <c r="C302" s="52" t="s">
        <v>339</v>
      </c>
      <c r="D302" s="12" t="s">
        <v>22</v>
      </c>
      <c r="E302" s="24">
        <v>0</v>
      </c>
      <c r="F302" s="25">
        <v>0</v>
      </c>
      <c r="G302" s="102">
        <f t="shared" si="69"/>
        <v>0</v>
      </c>
      <c r="H302" s="16"/>
      <c r="I302" s="172"/>
      <c r="J302" s="172"/>
      <c r="K302" s="52" t="s">
        <v>339</v>
      </c>
      <c r="L302" s="12" t="s">
        <v>22</v>
      </c>
      <c r="M302" s="24">
        <v>0</v>
      </c>
      <c r="N302" s="25">
        <v>0</v>
      </c>
      <c r="O302" s="102">
        <f t="shared" si="70"/>
        <v>0</v>
      </c>
      <c r="P302" s="17"/>
      <c r="Q302" s="17"/>
      <c r="R302" s="17"/>
      <c r="S302" s="17"/>
      <c r="T302" s="18"/>
      <c r="U302" s="17"/>
      <c r="V302" s="169"/>
      <c r="W302" s="172"/>
      <c r="X302" s="52" t="s">
        <v>339</v>
      </c>
      <c r="Y302" s="12" t="s">
        <v>22</v>
      </c>
      <c r="Z302" s="24">
        <v>0</v>
      </c>
      <c r="AA302" s="25">
        <v>0</v>
      </c>
      <c r="AB302" s="102">
        <v>0</v>
      </c>
      <c r="AC302" s="17"/>
      <c r="AD302" s="17"/>
      <c r="AE302" s="17"/>
      <c r="AF302" s="169"/>
      <c r="AG302" s="172"/>
      <c r="AH302" s="19" t="s">
        <v>339</v>
      </c>
      <c r="AI302" s="20" t="s">
        <v>22</v>
      </c>
      <c r="AJ302" s="30">
        <v>0</v>
      </c>
      <c r="AK302" s="31">
        <v>0</v>
      </c>
      <c r="AL302" s="46">
        <f ca="1">IFERROR(__xludf.DUMMYFUNCTION("+AJ302*AK302"),0)</f>
        <v>0</v>
      </c>
      <c r="AM302" s="17"/>
      <c r="AN302" s="17"/>
      <c r="AO302" s="17"/>
      <c r="AP302" s="17"/>
      <c r="AQ302" s="169"/>
      <c r="AR302" s="172"/>
      <c r="AS302" s="19" t="s">
        <v>339</v>
      </c>
      <c r="AT302" s="20" t="s">
        <v>22</v>
      </c>
      <c r="AU302" s="30">
        <v>0</v>
      </c>
      <c r="AV302" s="31">
        <v>0</v>
      </c>
      <c r="AW302" s="158">
        <v>0</v>
      </c>
      <c r="AX302" s="161"/>
      <c r="AY302" s="17"/>
      <c r="AZ302" s="17"/>
      <c r="BA302" s="169"/>
      <c r="BB302" s="172"/>
      <c r="BC302" s="19" t="s">
        <v>339</v>
      </c>
      <c r="BD302" s="20" t="s">
        <v>22</v>
      </c>
      <c r="BE302" s="30">
        <v>0</v>
      </c>
      <c r="BF302" s="31">
        <v>0</v>
      </c>
      <c r="BG302" s="158">
        <v>0</v>
      </c>
      <c r="BH302" s="161"/>
    </row>
    <row r="303" spans="1:60" ht="30" customHeight="1">
      <c r="A303" s="172"/>
      <c r="B303" s="172"/>
      <c r="C303" s="52" t="s">
        <v>340</v>
      </c>
      <c r="D303" s="12" t="s">
        <v>22</v>
      </c>
      <c r="E303" s="24"/>
      <c r="F303" s="25"/>
      <c r="G303" s="102">
        <f t="shared" si="69"/>
        <v>0</v>
      </c>
      <c r="H303" s="16"/>
      <c r="I303" s="172"/>
      <c r="J303" s="172"/>
      <c r="K303" s="52" t="s">
        <v>340</v>
      </c>
      <c r="L303" s="12" t="s">
        <v>22</v>
      </c>
      <c r="M303" s="24"/>
      <c r="N303" s="25"/>
      <c r="O303" s="102">
        <f t="shared" si="70"/>
        <v>0</v>
      </c>
      <c r="P303" s="17"/>
      <c r="Q303" s="17"/>
      <c r="R303" s="17"/>
      <c r="S303" s="17"/>
      <c r="T303" s="18"/>
      <c r="U303" s="17"/>
      <c r="V303" s="169"/>
      <c r="W303" s="172"/>
      <c r="X303" s="52" t="s">
        <v>340</v>
      </c>
      <c r="Y303" s="12" t="s">
        <v>22</v>
      </c>
      <c r="Z303" s="24"/>
      <c r="AA303" s="25"/>
      <c r="AB303" s="102">
        <v>0</v>
      </c>
      <c r="AC303" s="17"/>
      <c r="AD303" s="17"/>
      <c r="AE303" s="17"/>
      <c r="AF303" s="169"/>
      <c r="AG303" s="172"/>
      <c r="AH303" s="19" t="s">
        <v>340</v>
      </c>
      <c r="AI303" s="20" t="s">
        <v>22</v>
      </c>
      <c r="AJ303" s="30"/>
      <c r="AK303" s="31"/>
      <c r="AL303" s="46">
        <f ca="1">IFERROR(__xludf.DUMMYFUNCTION("+AJ303*AK303"),0)</f>
        <v>0</v>
      </c>
      <c r="AM303" s="17"/>
      <c r="AN303" s="17"/>
      <c r="AO303" s="17"/>
      <c r="AP303" s="17"/>
      <c r="AQ303" s="169"/>
      <c r="AR303" s="172"/>
      <c r="AS303" s="19" t="s">
        <v>340</v>
      </c>
      <c r="AT303" s="20" t="s">
        <v>22</v>
      </c>
      <c r="AU303" s="30"/>
      <c r="AV303" s="31"/>
      <c r="AW303" s="158">
        <v>0</v>
      </c>
      <c r="AX303" s="161"/>
      <c r="AY303" s="17"/>
      <c r="AZ303" s="17"/>
      <c r="BA303" s="169"/>
      <c r="BB303" s="172"/>
      <c r="BC303" s="19" t="s">
        <v>340</v>
      </c>
      <c r="BD303" s="20" t="s">
        <v>22</v>
      </c>
      <c r="BE303" s="30"/>
      <c r="BF303" s="31"/>
      <c r="BG303" s="158">
        <v>0</v>
      </c>
      <c r="BH303" s="161"/>
    </row>
    <row r="304" spans="1:60" ht="30" customHeight="1">
      <c r="A304" s="172"/>
      <c r="B304" s="172"/>
      <c r="C304" s="52" t="s">
        <v>341</v>
      </c>
      <c r="D304" s="12" t="s">
        <v>22</v>
      </c>
      <c r="E304" s="24">
        <v>0</v>
      </c>
      <c r="F304" s="25">
        <v>0</v>
      </c>
      <c r="G304" s="102">
        <f t="shared" si="69"/>
        <v>0</v>
      </c>
      <c r="H304" s="16"/>
      <c r="I304" s="172"/>
      <c r="J304" s="172"/>
      <c r="K304" s="52" t="s">
        <v>341</v>
      </c>
      <c r="L304" s="12" t="s">
        <v>22</v>
      </c>
      <c r="M304" s="24">
        <v>0</v>
      </c>
      <c r="N304" s="25">
        <v>0</v>
      </c>
      <c r="O304" s="102">
        <f t="shared" si="70"/>
        <v>0</v>
      </c>
      <c r="P304" s="17"/>
      <c r="Q304" s="17"/>
      <c r="R304" s="17"/>
      <c r="S304" s="17"/>
      <c r="T304" s="18"/>
      <c r="U304" s="17"/>
      <c r="V304" s="169"/>
      <c r="W304" s="172"/>
      <c r="X304" s="52" t="s">
        <v>341</v>
      </c>
      <c r="Y304" s="12" t="s">
        <v>22</v>
      </c>
      <c r="Z304" s="24">
        <v>0</v>
      </c>
      <c r="AA304" s="25">
        <v>0</v>
      </c>
      <c r="AB304" s="102">
        <v>0</v>
      </c>
      <c r="AC304" s="17"/>
      <c r="AD304" s="17"/>
      <c r="AE304" s="17"/>
      <c r="AF304" s="169"/>
      <c r="AG304" s="172"/>
      <c r="AH304" s="19" t="s">
        <v>341</v>
      </c>
      <c r="AI304" s="20" t="s">
        <v>22</v>
      </c>
      <c r="AJ304" s="30">
        <v>0</v>
      </c>
      <c r="AK304" s="31">
        <v>0</v>
      </c>
      <c r="AL304" s="46">
        <f ca="1">IFERROR(__xludf.DUMMYFUNCTION("+AJ304*AK304"),0)</f>
        <v>0</v>
      </c>
      <c r="AM304" s="17"/>
      <c r="AN304" s="17"/>
      <c r="AO304" s="17"/>
      <c r="AP304" s="17"/>
      <c r="AQ304" s="169"/>
      <c r="AR304" s="172"/>
      <c r="AS304" s="19" t="s">
        <v>341</v>
      </c>
      <c r="AT304" s="20" t="s">
        <v>22</v>
      </c>
      <c r="AU304" s="30">
        <v>0</v>
      </c>
      <c r="AV304" s="31">
        <v>0</v>
      </c>
      <c r="AW304" s="158">
        <v>0</v>
      </c>
      <c r="AX304" s="161"/>
      <c r="AY304" s="17"/>
      <c r="AZ304" s="17"/>
      <c r="BA304" s="169"/>
      <c r="BB304" s="172"/>
      <c r="BC304" s="19" t="s">
        <v>341</v>
      </c>
      <c r="BD304" s="20" t="s">
        <v>22</v>
      </c>
      <c r="BE304" s="30">
        <v>0</v>
      </c>
      <c r="BF304" s="31">
        <v>0</v>
      </c>
      <c r="BG304" s="158">
        <v>0</v>
      </c>
      <c r="BH304" s="161"/>
    </row>
    <row r="305" spans="1:60" ht="30" customHeight="1">
      <c r="A305" s="172"/>
      <c r="B305" s="172"/>
      <c r="C305" s="11" t="s">
        <v>342</v>
      </c>
      <c r="D305" s="12" t="s">
        <v>22</v>
      </c>
      <c r="E305" s="24">
        <v>0</v>
      </c>
      <c r="F305" s="25">
        <v>0</v>
      </c>
      <c r="G305" s="102">
        <f t="shared" si="69"/>
        <v>0</v>
      </c>
      <c r="H305" s="16"/>
      <c r="I305" s="172"/>
      <c r="J305" s="172"/>
      <c r="K305" s="11" t="s">
        <v>342</v>
      </c>
      <c r="L305" s="12" t="s">
        <v>22</v>
      </c>
      <c r="M305" s="24">
        <v>0</v>
      </c>
      <c r="N305" s="25">
        <v>0</v>
      </c>
      <c r="O305" s="102">
        <f t="shared" si="70"/>
        <v>0</v>
      </c>
      <c r="P305" s="17"/>
      <c r="Q305" s="17"/>
      <c r="R305" s="17"/>
      <c r="S305" s="17"/>
      <c r="T305" s="18"/>
      <c r="U305" s="17"/>
      <c r="V305" s="169"/>
      <c r="W305" s="172"/>
      <c r="X305" s="11" t="s">
        <v>342</v>
      </c>
      <c r="Y305" s="12" t="s">
        <v>22</v>
      </c>
      <c r="Z305" s="24">
        <v>0</v>
      </c>
      <c r="AA305" s="25">
        <v>0</v>
      </c>
      <c r="AB305" s="102">
        <v>0</v>
      </c>
      <c r="AC305" s="17"/>
      <c r="AD305" s="17"/>
      <c r="AE305" s="17"/>
      <c r="AF305" s="169"/>
      <c r="AG305" s="172"/>
      <c r="AH305" s="19" t="s">
        <v>342</v>
      </c>
      <c r="AI305" s="20" t="s">
        <v>22</v>
      </c>
      <c r="AJ305" s="30">
        <v>0</v>
      </c>
      <c r="AK305" s="31">
        <v>0</v>
      </c>
      <c r="AL305" s="46">
        <f ca="1">IFERROR(__xludf.DUMMYFUNCTION("+AJ305*AK305"),0)</f>
        <v>0</v>
      </c>
      <c r="AM305" s="17"/>
      <c r="AN305" s="17"/>
      <c r="AO305" s="17"/>
      <c r="AP305" s="17"/>
      <c r="AQ305" s="169"/>
      <c r="AR305" s="172"/>
      <c r="AS305" s="19" t="s">
        <v>342</v>
      </c>
      <c r="AT305" s="20" t="s">
        <v>22</v>
      </c>
      <c r="AU305" s="30">
        <v>0</v>
      </c>
      <c r="AV305" s="31">
        <v>0</v>
      </c>
      <c r="AW305" s="158">
        <v>0</v>
      </c>
      <c r="AX305" s="161"/>
      <c r="AY305" s="17"/>
      <c r="AZ305" s="17"/>
      <c r="BA305" s="169"/>
      <c r="BB305" s="172"/>
      <c r="BC305" s="19" t="s">
        <v>342</v>
      </c>
      <c r="BD305" s="20" t="s">
        <v>22</v>
      </c>
      <c r="BE305" s="30">
        <v>0</v>
      </c>
      <c r="BF305" s="31">
        <v>0</v>
      </c>
      <c r="BG305" s="158">
        <v>0</v>
      </c>
      <c r="BH305" s="161"/>
    </row>
    <row r="306" spans="1:60" ht="30" customHeight="1">
      <c r="A306" s="172"/>
      <c r="B306" s="172"/>
      <c r="C306" s="11" t="s">
        <v>343</v>
      </c>
      <c r="D306" s="12" t="s">
        <v>22</v>
      </c>
      <c r="E306" s="24">
        <v>0</v>
      </c>
      <c r="F306" s="25">
        <v>0</v>
      </c>
      <c r="G306" s="102">
        <f t="shared" si="69"/>
        <v>0</v>
      </c>
      <c r="H306" s="16"/>
      <c r="I306" s="172"/>
      <c r="J306" s="172"/>
      <c r="K306" s="11" t="s">
        <v>343</v>
      </c>
      <c r="L306" s="12" t="s">
        <v>22</v>
      </c>
      <c r="M306" s="24">
        <v>0</v>
      </c>
      <c r="N306" s="25">
        <v>0</v>
      </c>
      <c r="O306" s="102">
        <f t="shared" si="70"/>
        <v>0</v>
      </c>
      <c r="P306" s="17"/>
      <c r="Q306" s="17"/>
      <c r="R306" s="17"/>
      <c r="S306" s="17"/>
      <c r="T306" s="18"/>
      <c r="U306" s="17"/>
      <c r="V306" s="169"/>
      <c r="W306" s="172"/>
      <c r="X306" s="11" t="s">
        <v>343</v>
      </c>
      <c r="Y306" s="12" t="s">
        <v>22</v>
      </c>
      <c r="Z306" s="24">
        <v>0</v>
      </c>
      <c r="AA306" s="25">
        <v>0</v>
      </c>
      <c r="AB306" s="102">
        <v>0</v>
      </c>
      <c r="AC306" s="17"/>
      <c r="AD306" s="17"/>
      <c r="AE306" s="17"/>
      <c r="AF306" s="169"/>
      <c r="AG306" s="172"/>
      <c r="AH306" s="19" t="s">
        <v>343</v>
      </c>
      <c r="AI306" s="20" t="s">
        <v>22</v>
      </c>
      <c r="AJ306" s="30">
        <v>0</v>
      </c>
      <c r="AK306" s="31">
        <v>0</v>
      </c>
      <c r="AL306" s="46">
        <f ca="1">IFERROR(__xludf.DUMMYFUNCTION("+AJ306*AK306"),0)</f>
        <v>0</v>
      </c>
      <c r="AM306" s="17"/>
      <c r="AN306" s="17"/>
      <c r="AO306" s="17"/>
      <c r="AP306" s="17"/>
      <c r="AQ306" s="169"/>
      <c r="AR306" s="172"/>
      <c r="AS306" s="19" t="s">
        <v>343</v>
      </c>
      <c r="AT306" s="20" t="s">
        <v>22</v>
      </c>
      <c r="AU306" s="30">
        <v>0</v>
      </c>
      <c r="AV306" s="31">
        <v>0</v>
      </c>
      <c r="AW306" s="158">
        <v>0</v>
      </c>
      <c r="AX306" s="161"/>
      <c r="AY306" s="17"/>
      <c r="AZ306" s="17"/>
      <c r="BA306" s="169"/>
      <c r="BB306" s="172"/>
      <c r="BC306" s="19" t="s">
        <v>343</v>
      </c>
      <c r="BD306" s="20" t="s">
        <v>22</v>
      </c>
      <c r="BE306" s="30">
        <v>0</v>
      </c>
      <c r="BF306" s="31">
        <v>0</v>
      </c>
      <c r="BG306" s="158">
        <v>0</v>
      </c>
      <c r="BH306" s="161"/>
    </row>
    <row r="307" spans="1:60" ht="30" customHeight="1">
      <c r="A307" s="172"/>
      <c r="B307" s="172"/>
      <c r="C307" s="11" t="s">
        <v>344</v>
      </c>
      <c r="D307" s="12" t="s">
        <v>22</v>
      </c>
      <c r="E307" s="24">
        <v>0</v>
      </c>
      <c r="F307" s="25">
        <v>0</v>
      </c>
      <c r="G307" s="102">
        <f t="shared" si="69"/>
        <v>0</v>
      </c>
      <c r="H307" s="16"/>
      <c r="I307" s="172"/>
      <c r="J307" s="172"/>
      <c r="K307" s="11" t="s">
        <v>344</v>
      </c>
      <c r="L307" s="12" t="s">
        <v>22</v>
      </c>
      <c r="M307" s="24">
        <v>0</v>
      </c>
      <c r="N307" s="25">
        <v>0</v>
      </c>
      <c r="O307" s="102">
        <f t="shared" si="70"/>
        <v>0</v>
      </c>
      <c r="P307" s="17"/>
      <c r="Q307" s="17"/>
      <c r="R307" s="17"/>
      <c r="S307" s="17"/>
      <c r="T307" s="18"/>
      <c r="U307" s="17"/>
      <c r="V307" s="169"/>
      <c r="W307" s="172"/>
      <c r="X307" s="11" t="s">
        <v>344</v>
      </c>
      <c r="Y307" s="12" t="s">
        <v>22</v>
      </c>
      <c r="Z307" s="24">
        <v>0</v>
      </c>
      <c r="AA307" s="25">
        <v>0</v>
      </c>
      <c r="AB307" s="102">
        <v>0</v>
      </c>
      <c r="AC307" s="17"/>
      <c r="AD307" s="17"/>
      <c r="AE307" s="17"/>
      <c r="AF307" s="169"/>
      <c r="AG307" s="172"/>
      <c r="AH307" s="19" t="s">
        <v>344</v>
      </c>
      <c r="AI307" s="20" t="s">
        <v>22</v>
      </c>
      <c r="AJ307" s="30">
        <v>0</v>
      </c>
      <c r="AK307" s="31">
        <v>0</v>
      </c>
      <c r="AL307" s="46">
        <f ca="1">IFERROR(__xludf.DUMMYFUNCTION("+AJ307*AK307"),0)</f>
        <v>0</v>
      </c>
      <c r="AM307" s="17"/>
      <c r="AN307" s="17"/>
      <c r="AO307" s="17"/>
      <c r="AP307" s="17"/>
      <c r="AQ307" s="169"/>
      <c r="AR307" s="172"/>
      <c r="AS307" s="19" t="s">
        <v>344</v>
      </c>
      <c r="AT307" s="20" t="s">
        <v>22</v>
      </c>
      <c r="AU307" s="30">
        <v>0</v>
      </c>
      <c r="AV307" s="31">
        <v>0</v>
      </c>
      <c r="AW307" s="158">
        <v>0</v>
      </c>
      <c r="AX307" s="161"/>
      <c r="AY307" s="17"/>
      <c r="AZ307" s="17"/>
      <c r="BA307" s="169"/>
      <c r="BB307" s="172"/>
      <c r="BC307" s="19" t="s">
        <v>344</v>
      </c>
      <c r="BD307" s="20" t="s">
        <v>22</v>
      </c>
      <c r="BE307" s="30">
        <v>0</v>
      </c>
      <c r="BF307" s="31">
        <v>0</v>
      </c>
      <c r="BG307" s="158">
        <v>0</v>
      </c>
      <c r="BH307" s="161"/>
    </row>
    <row r="308" spans="1:60" ht="30" customHeight="1">
      <c r="A308" s="172"/>
      <c r="B308" s="172"/>
      <c r="C308" s="11" t="s">
        <v>345</v>
      </c>
      <c r="D308" s="12" t="s">
        <v>22</v>
      </c>
      <c r="E308" s="24">
        <v>0</v>
      </c>
      <c r="F308" s="25">
        <v>0</v>
      </c>
      <c r="G308" s="103">
        <f ca="1">IFERROR(__xludf.DUMMYFUNCTION("+E308*F308"),0)</f>
        <v>0</v>
      </c>
      <c r="H308" s="16"/>
      <c r="I308" s="172"/>
      <c r="J308" s="172"/>
      <c r="K308" s="11" t="s">
        <v>345</v>
      </c>
      <c r="L308" s="12" t="s">
        <v>22</v>
      </c>
      <c r="M308" s="24">
        <v>0</v>
      </c>
      <c r="N308" s="25">
        <v>0</v>
      </c>
      <c r="O308" s="103">
        <f ca="1">IFERROR(__xludf.DUMMYFUNCTION("+M308*N308"),0)</f>
        <v>0</v>
      </c>
      <c r="P308" s="17"/>
      <c r="Q308" s="17"/>
      <c r="R308" s="17"/>
      <c r="S308" s="17"/>
      <c r="T308" s="18"/>
      <c r="U308" s="17"/>
      <c r="V308" s="169"/>
      <c r="W308" s="172"/>
      <c r="X308" s="11" t="s">
        <v>345</v>
      </c>
      <c r="Y308" s="12" t="s">
        <v>22</v>
      </c>
      <c r="Z308" s="24">
        <v>0</v>
      </c>
      <c r="AA308" s="25">
        <v>0</v>
      </c>
      <c r="AB308" s="103">
        <v>0</v>
      </c>
      <c r="AC308" s="17"/>
      <c r="AD308" s="17"/>
      <c r="AE308" s="17"/>
      <c r="AF308" s="169"/>
      <c r="AG308" s="172"/>
      <c r="AH308" s="19" t="s">
        <v>345</v>
      </c>
      <c r="AI308" s="20" t="s">
        <v>22</v>
      </c>
      <c r="AJ308" s="30">
        <v>0</v>
      </c>
      <c r="AK308" s="31">
        <v>0</v>
      </c>
      <c r="AL308" s="46">
        <f ca="1">IFERROR(__xludf.DUMMYFUNCTION("+AJ308*AK308"),0)</f>
        <v>0</v>
      </c>
      <c r="AM308" s="17"/>
      <c r="AN308" s="17"/>
      <c r="AO308" s="17"/>
      <c r="AP308" s="17"/>
      <c r="AQ308" s="169"/>
      <c r="AR308" s="172"/>
      <c r="AS308" s="19" t="s">
        <v>345</v>
      </c>
      <c r="AT308" s="20" t="s">
        <v>22</v>
      </c>
      <c r="AU308" s="30">
        <v>0</v>
      </c>
      <c r="AV308" s="31">
        <v>0</v>
      </c>
      <c r="AW308" s="158">
        <v>0</v>
      </c>
      <c r="AX308" s="161"/>
      <c r="AY308" s="17"/>
      <c r="AZ308" s="17"/>
      <c r="BA308" s="169"/>
      <c r="BB308" s="172"/>
      <c r="BC308" s="19" t="s">
        <v>345</v>
      </c>
      <c r="BD308" s="20" t="s">
        <v>22</v>
      </c>
      <c r="BE308" s="30">
        <v>0</v>
      </c>
      <c r="BF308" s="31">
        <v>0</v>
      </c>
      <c r="BG308" s="158">
        <v>0</v>
      </c>
      <c r="BH308" s="161"/>
    </row>
    <row r="309" spans="1:60" ht="22.5" customHeight="1">
      <c r="A309" s="173"/>
      <c r="B309" s="173"/>
      <c r="C309" s="32" t="s">
        <v>28</v>
      </c>
      <c r="D309" s="26"/>
      <c r="E309" s="26"/>
      <c r="F309" s="26"/>
      <c r="G309" s="80">
        <f ca="1">SUM(G291:G308)</f>
        <v>13212500</v>
      </c>
      <c r="H309" s="16"/>
      <c r="I309" s="173"/>
      <c r="J309" s="173"/>
      <c r="K309" s="32" t="s">
        <v>28</v>
      </c>
      <c r="L309" s="26"/>
      <c r="M309" s="26"/>
      <c r="N309" s="26"/>
      <c r="O309" s="80">
        <f ca="1">SUM(O291:O308)</f>
        <v>13212500</v>
      </c>
      <c r="P309" s="17"/>
      <c r="Q309" s="17"/>
      <c r="R309" s="17"/>
      <c r="S309" s="17"/>
      <c r="T309" s="18"/>
      <c r="U309" s="17"/>
      <c r="V309" s="170"/>
      <c r="W309" s="173"/>
      <c r="X309" s="32" t="s">
        <v>28</v>
      </c>
      <c r="Y309" s="26"/>
      <c r="Z309" s="26"/>
      <c r="AA309" s="26"/>
      <c r="AB309" s="47">
        <f>SUM(AB291:AB308)</f>
        <v>13212500</v>
      </c>
      <c r="AC309" s="17"/>
      <c r="AD309" s="17"/>
      <c r="AE309" s="17"/>
      <c r="AF309" s="170"/>
      <c r="AG309" s="173"/>
      <c r="AH309" s="35" t="s">
        <v>28</v>
      </c>
      <c r="AI309" s="28"/>
      <c r="AJ309" s="28"/>
      <c r="AK309" s="28"/>
      <c r="AL309" s="48">
        <f ca="1">SUM(AL291:AL308)</f>
        <v>0</v>
      </c>
      <c r="AM309" s="17"/>
      <c r="AN309" s="17"/>
      <c r="AO309" s="17"/>
      <c r="AP309" s="17"/>
      <c r="AQ309" s="170"/>
      <c r="AR309" s="173"/>
      <c r="AS309" s="35" t="s">
        <v>28</v>
      </c>
      <c r="AT309" s="28"/>
      <c r="AU309" s="28"/>
      <c r="AV309" s="28"/>
      <c r="AW309" s="151">
        <v>0</v>
      </c>
      <c r="AX309" s="161"/>
      <c r="AY309" s="17"/>
      <c r="AZ309" s="17"/>
      <c r="BA309" s="170"/>
      <c r="BB309" s="173"/>
      <c r="BC309" s="35" t="s">
        <v>28</v>
      </c>
      <c r="BD309" s="28"/>
      <c r="BE309" s="28"/>
      <c r="BF309" s="28"/>
      <c r="BG309" s="151">
        <v>0</v>
      </c>
      <c r="BH309" s="161"/>
    </row>
    <row r="310" spans="1:60" ht="57.75" customHeight="1">
      <c r="A310" s="193"/>
      <c r="B310" s="193"/>
      <c r="C310" s="11"/>
      <c r="D310" s="12"/>
      <c r="E310" s="24"/>
      <c r="F310" s="25"/>
      <c r="G310" s="103"/>
      <c r="H310" s="16"/>
      <c r="I310" s="193"/>
      <c r="J310" s="193"/>
      <c r="K310" s="11"/>
      <c r="L310" s="12"/>
      <c r="M310" s="24"/>
      <c r="N310" s="25"/>
      <c r="O310" s="103"/>
      <c r="P310" s="17"/>
      <c r="Q310" s="17"/>
      <c r="R310" s="17"/>
      <c r="S310" s="17"/>
      <c r="T310" s="18"/>
      <c r="U310" s="17"/>
      <c r="V310" s="104"/>
      <c r="W310" s="105"/>
      <c r="X310" s="11"/>
      <c r="Y310" s="12"/>
      <c r="Z310" s="24"/>
      <c r="AA310" s="25"/>
      <c r="AB310" s="103"/>
      <c r="AC310" s="17">
        <v>787242300</v>
      </c>
      <c r="AD310" s="17">
        <v>13212500</v>
      </c>
      <c r="AE310" s="17"/>
      <c r="AF310" s="55" t="s">
        <v>346</v>
      </c>
      <c r="AG310" s="171" t="s">
        <v>347</v>
      </c>
      <c r="AH310" s="106" t="s">
        <v>348</v>
      </c>
      <c r="AI310" s="20" t="s">
        <v>22</v>
      </c>
      <c r="AJ310" s="30">
        <v>1</v>
      </c>
      <c r="AK310" s="31">
        <v>800454800</v>
      </c>
      <c r="AL310" s="46">
        <f ca="1">IFERROR(__xludf.DUMMYFUNCTION("+AJ310*AK310"),800454800)</f>
        <v>800454800</v>
      </c>
      <c r="AM310" s="17"/>
      <c r="AN310" s="17"/>
      <c r="AO310" s="17"/>
      <c r="AP310" s="17"/>
      <c r="AQ310" s="55" t="s">
        <v>346</v>
      </c>
      <c r="AR310" s="171" t="s">
        <v>347</v>
      </c>
      <c r="AS310" s="106" t="s">
        <v>348</v>
      </c>
      <c r="AT310" s="20" t="s">
        <v>22</v>
      </c>
      <c r="AU310" s="30">
        <v>1</v>
      </c>
      <c r="AV310" s="31">
        <v>800454800</v>
      </c>
      <c r="AW310" s="155">
        <v>800454800</v>
      </c>
      <c r="AX310" s="161"/>
      <c r="AY310" s="17"/>
      <c r="AZ310" s="17"/>
      <c r="BA310" s="164" t="s">
        <v>346</v>
      </c>
      <c r="BB310" s="171" t="s">
        <v>347</v>
      </c>
      <c r="BC310" s="106" t="s">
        <v>348</v>
      </c>
      <c r="BD310" s="20" t="s">
        <v>22</v>
      </c>
      <c r="BE310" s="30">
        <v>1</v>
      </c>
      <c r="BF310" s="31">
        <v>800454800</v>
      </c>
      <c r="BG310" s="155">
        <v>800454800</v>
      </c>
      <c r="BH310" s="161"/>
    </row>
    <row r="311" spans="1:60" ht="22.5" customHeight="1">
      <c r="A311" s="173"/>
      <c r="B311" s="173"/>
      <c r="C311" s="32"/>
      <c r="D311" s="26"/>
      <c r="E311" s="26"/>
      <c r="F311" s="26"/>
      <c r="G311" s="80"/>
      <c r="H311" s="16"/>
      <c r="I311" s="173"/>
      <c r="J311" s="173"/>
      <c r="K311" s="32"/>
      <c r="L311" s="26"/>
      <c r="M311" s="26"/>
      <c r="N311" s="26"/>
      <c r="O311" s="80"/>
      <c r="P311" s="17"/>
      <c r="Q311" s="17"/>
      <c r="R311" s="17"/>
      <c r="S311" s="17"/>
      <c r="T311" s="18"/>
      <c r="U311" s="17"/>
      <c r="V311" s="104"/>
      <c r="W311" s="105"/>
      <c r="X311" s="32"/>
      <c r="Y311" s="26"/>
      <c r="Z311" s="26"/>
      <c r="AA311" s="26"/>
      <c r="AB311" s="47"/>
      <c r="AC311" s="17"/>
      <c r="AD311" s="17"/>
      <c r="AE311" s="17"/>
      <c r="AF311" s="107"/>
      <c r="AG311" s="173"/>
      <c r="AH311" s="35" t="s">
        <v>28</v>
      </c>
      <c r="AI311" s="28"/>
      <c r="AJ311" s="28"/>
      <c r="AK311" s="28"/>
      <c r="AL311" s="48">
        <f ca="1">SUM(AL310)</f>
        <v>800454800</v>
      </c>
      <c r="AM311" s="17"/>
      <c r="AN311" s="17"/>
      <c r="AO311" s="17"/>
      <c r="AP311" s="17"/>
      <c r="AQ311" s="107"/>
      <c r="AR311" s="173"/>
      <c r="AS311" s="35" t="s">
        <v>28</v>
      </c>
      <c r="AT311" s="28"/>
      <c r="AU311" s="28"/>
      <c r="AV311" s="28"/>
      <c r="AW311" s="151">
        <v>800454800</v>
      </c>
      <c r="AX311" s="161"/>
      <c r="AY311" s="17"/>
      <c r="AZ311" s="17"/>
      <c r="BA311" s="107"/>
      <c r="BB311" s="173"/>
      <c r="BC311" s="35" t="s">
        <v>28</v>
      </c>
      <c r="BD311" s="28"/>
      <c r="BE311" s="28"/>
      <c r="BF311" s="28"/>
      <c r="BG311" s="151">
        <v>800454800</v>
      </c>
      <c r="BH311" s="161"/>
    </row>
    <row r="312" spans="1:60" ht="57.75" customHeight="1">
      <c r="A312" s="193"/>
      <c r="B312" s="193"/>
      <c r="C312" s="11"/>
      <c r="D312" s="12"/>
      <c r="E312" s="24"/>
      <c r="F312" s="25"/>
      <c r="G312" s="103"/>
      <c r="H312" s="16"/>
      <c r="I312" s="193"/>
      <c r="J312" s="193"/>
      <c r="K312" s="11"/>
      <c r="L312" s="12"/>
      <c r="M312" s="24"/>
      <c r="N312" s="25"/>
      <c r="O312" s="103"/>
      <c r="P312" s="17"/>
      <c r="Q312" s="17"/>
      <c r="R312" s="17"/>
      <c r="S312" s="17"/>
      <c r="T312" s="18"/>
      <c r="U312" s="17"/>
      <c r="V312" s="104"/>
      <c r="W312" s="105"/>
      <c r="X312" s="11"/>
      <c r="Y312" s="12"/>
      <c r="Z312" s="24"/>
      <c r="AA312" s="25"/>
      <c r="AB312" s="103"/>
      <c r="AC312" s="17"/>
      <c r="AD312" s="17"/>
      <c r="AE312" s="17"/>
      <c r="AF312" s="55"/>
      <c r="AG312" s="171"/>
      <c r="AH312" s="106"/>
      <c r="AI312" s="20"/>
      <c r="AJ312" s="30"/>
      <c r="AK312" s="31"/>
      <c r="AL312" s="46"/>
      <c r="AM312" s="17"/>
      <c r="AN312" s="17">
        <v>12337000</v>
      </c>
      <c r="AO312" s="17"/>
      <c r="AP312" s="17"/>
      <c r="AQ312" s="55" t="s">
        <v>351</v>
      </c>
      <c r="AR312" s="171" t="s">
        <v>356</v>
      </c>
      <c r="AS312" s="119" t="s">
        <v>198</v>
      </c>
      <c r="AT312" s="120" t="s">
        <v>22</v>
      </c>
      <c r="AU312" s="121">
        <v>1</v>
      </c>
      <c r="AV312" s="122">
        <v>12337000</v>
      </c>
      <c r="AW312" s="159">
        <v>12337000</v>
      </c>
      <c r="AX312" s="161"/>
      <c r="AY312" s="17"/>
      <c r="AZ312" s="17"/>
      <c r="BA312" s="164" t="s">
        <v>351</v>
      </c>
      <c r="BB312" s="171" t="s">
        <v>356</v>
      </c>
      <c r="BC312" s="119" t="s">
        <v>198</v>
      </c>
      <c r="BD312" s="120" t="s">
        <v>22</v>
      </c>
      <c r="BE312" s="121">
        <v>1</v>
      </c>
      <c r="BF312" s="122">
        <v>12337000</v>
      </c>
      <c r="BG312" s="159">
        <v>12337000</v>
      </c>
      <c r="BH312" s="161"/>
    </row>
    <row r="313" spans="1:60" ht="22.5" customHeight="1">
      <c r="A313" s="173"/>
      <c r="B313" s="173"/>
      <c r="C313" s="32"/>
      <c r="D313" s="26"/>
      <c r="E313" s="26"/>
      <c r="F313" s="26"/>
      <c r="G313" s="80"/>
      <c r="H313" s="16"/>
      <c r="I313" s="173"/>
      <c r="J313" s="173"/>
      <c r="K313" s="32"/>
      <c r="L313" s="26"/>
      <c r="M313" s="26"/>
      <c r="N313" s="26"/>
      <c r="O313" s="80"/>
      <c r="P313" s="17"/>
      <c r="Q313" s="17"/>
      <c r="R313" s="17"/>
      <c r="S313" s="17"/>
      <c r="T313" s="18"/>
      <c r="U313" s="17"/>
      <c r="V313" s="104"/>
      <c r="W313" s="105"/>
      <c r="X313" s="32"/>
      <c r="Y313" s="26"/>
      <c r="Z313" s="26"/>
      <c r="AA313" s="26"/>
      <c r="AB313" s="47"/>
      <c r="AC313" s="17"/>
      <c r="AD313" s="17"/>
      <c r="AE313" s="17"/>
      <c r="AF313" s="107"/>
      <c r="AG313" s="173"/>
      <c r="AH313" s="35"/>
      <c r="AI313" s="28"/>
      <c r="AJ313" s="28"/>
      <c r="AK313" s="28"/>
      <c r="AL313" s="48"/>
      <c r="AM313" s="17"/>
      <c r="AN313" s="17"/>
      <c r="AO313" s="17"/>
      <c r="AP313" s="17"/>
      <c r="AQ313" s="107"/>
      <c r="AR313" s="173"/>
      <c r="AS313" s="35" t="s">
        <v>28</v>
      </c>
      <c r="AT313" s="28"/>
      <c r="AU313" s="28"/>
      <c r="AV313" s="28"/>
      <c r="AW313" s="151">
        <v>12337000</v>
      </c>
      <c r="AX313" s="161"/>
      <c r="AY313" s="17"/>
      <c r="AZ313" s="17"/>
      <c r="BA313" s="107"/>
      <c r="BB313" s="173"/>
      <c r="BC313" s="35" t="s">
        <v>28</v>
      </c>
      <c r="BD313" s="28"/>
      <c r="BE313" s="28"/>
      <c r="BF313" s="28"/>
      <c r="BG313" s="151">
        <v>12337000</v>
      </c>
      <c r="BH313" s="161"/>
    </row>
    <row r="314" spans="1:60" ht="30" customHeight="1">
      <c r="A314" s="108"/>
      <c r="B314" s="108"/>
      <c r="C314" s="32" t="s">
        <v>349</v>
      </c>
      <c r="D314" s="26"/>
      <c r="E314" s="26"/>
      <c r="F314" s="26"/>
      <c r="G314" s="27">
        <f ca="1">IFERROR(__xludf.DUMMYFUNCTION("+G309+G290+G261+G157+G152+G148+G141+G85+G69+G30+G21+G17+G75+G80+G88"),12815799133)</f>
        <v>12815799133</v>
      </c>
      <c r="H314" s="16"/>
      <c r="I314" s="108"/>
      <c r="J314" s="108"/>
      <c r="K314" s="32" t="s">
        <v>349</v>
      </c>
      <c r="L314" s="26"/>
      <c r="M314" s="26"/>
      <c r="N314" s="26"/>
      <c r="O314" s="27">
        <f ca="1">IFERROR(__xludf.DUMMYFUNCTION("+O309+O290+O261+O157+O152+O148+O141+O85+O69+O30+O21+O17+O75+O80+O88"),12815799133)</f>
        <v>12815799133</v>
      </c>
      <c r="P314" s="109">
        <f t="shared" ref="P314:U314" si="71">SUM(P12:P309)</f>
        <v>0</v>
      </c>
      <c r="Q314" s="109">
        <f t="shared" si="71"/>
        <v>0</v>
      </c>
      <c r="R314" s="109">
        <f t="shared" si="71"/>
        <v>0</v>
      </c>
      <c r="S314" s="109">
        <f t="shared" si="71"/>
        <v>0</v>
      </c>
      <c r="T314" s="110">
        <f t="shared" si="71"/>
        <v>0</v>
      </c>
      <c r="U314" s="109">
        <f t="shared" si="71"/>
        <v>0</v>
      </c>
      <c r="V314" s="111"/>
      <c r="W314" s="108"/>
      <c r="X314" s="32" t="s">
        <v>349</v>
      </c>
      <c r="Y314" s="26"/>
      <c r="Z314" s="26"/>
      <c r="AA314" s="26"/>
      <c r="AB314" s="47">
        <f ca="1">IFERROR(__xludf.DUMMYFUNCTION("+AB309+AB290+AB261+AB162+AB160+AB157+AB152+AB148+AB141+AB90+AB88+AB85+AB80+AB75+AB69+AB34+AB30+AB21+AB17"),12815799133)</f>
        <v>12815799133</v>
      </c>
      <c r="AC314" s="109">
        <f ca="1">SUM(AC12:AC311)</f>
        <v>9111655223.9999962</v>
      </c>
      <c r="AD314" s="109">
        <f>SUM(AD12:AD311)</f>
        <v>0</v>
      </c>
      <c r="AE314" s="109">
        <f>SUM(AE12:AE309)</f>
        <v>0</v>
      </c>
      <c r="AF314" s="111"/>
      <c r="AG314" s="108"/>
      <c r="AH314" s="35" t="s">
        <v>349</v>
      </c>
      <c r="AI314" s="28"/>
      <c r="AJ314" s="28"/>
      <c r="AK314" s="28"/>
      <c r="AL314" s="48">
        <f ca="1">IFERROR(__xludf.DUMMYFUNCTION("+AL309+AL290+AL261+AL162+AL160+AL157+AL152+AL148+AL141+AL90+AL88+AL85+AL80+AL75+AL69+AL34+AL30+AL21+AL17+AL32+AL311"),21927454357)</f>
        <v>21927454357</v>
      </c>
      <c r="AM314" s="109">
        <f>SUM(AM12:AM311)</f>
        <v>0</v>
      </c>
      <c r="AN314" s="109">
        <f>SUM(AN12:AN313)</f>
        <v>0</v>
      </c>
      <c r="AO314" s="109">
        <f>SUM(AO12:AO313)</f>
        <v>0</v>
      </c>
      <c r="AP314" s="109">
        <f>SUM(AP12:AP311)</f>
        <v>0</v>
      </c>
      <c r="AQ314" s="111"/>
      <c r="AR314" s="108"/>
      <c r="AS314" s="35" t="s">
        <v>349</v>
      </c>
      <c r="AT314" s="28"/>
      <c r="AU314" s="28"/>
      <c r="AV314" s="28"/>
      <c r="AW314" s="151">
        <v>21927454357.00005</v>
      </c>
      <c r="AX314" s="162">
        <f>SUM(AX12:AX313)</f>
        <v>0</v>
      </c>
      <c r="AY314" s="109">
        <f>SUM(AY12:AY313)</f>
        <v>0</v>
      </c>
      <c r="AZ314" s="109">
        <f>SUM(AZ12:AZ311)</f>
        <v>0</v>
      </c>
      <c r="BA314" s="111"/>
      <c r="BB314" s="108"/>
      <c r="BC314" s="35" t="s">
        <v>349</v>
      </c>
      <c r="BD314" s="28"/>
      <c r="BE314" s="28"/>
      <c r="BF314" s="28"/>
      <c r="BG314" s="151">
        <f>+BG313+BG311++BG309+BG290+BG261+BG163+BG161+BG158+BG153+BG149+BG142+BG91+BG89+BG86+BG81+BG76+BG70+BG35+BG32+BG30+BG21+BG17</f>
        <v>21927454357.00005</v>
      </c>
      <c r="BH314" s="162"/>
    </row>
    <row r="315" spans="1:60" ht="15.75" customHeight="1">
      <c r="A315" s="112"/>
      <c r="B315" s="112"/>
      <c r="C315" s="112"/>
      <c r="D315" s="112"/>
      <c r="E315" s="112"/>
      <c r="F315" s="112"/>
      <c r="G315" s="112"/>
      <c r="AH315" s="2"/>
      <c r="AI315" s="3"/>
      <c r="AJ315" s="3"/>
      <c r="AK315" s="3"/>
      <c r="AL315" s="113"/>
      <c r="AS315" s="2"/>
      <c r="AT315" s="3"/>
      <c r="AU315" s="3"/>
      <c r="AV315" s="3"/>
      <c r="AW315" s="113"/>
      <c r="BC315" s="2"/>
      <c r="BD315" s="3"/>
      <c r="BE315" s="3"/>
      <c r="BF315" s="3"/>
      <c r="BG315" s="113"/>
    </row>
    <row r="316" spans="1:60" ht="15.75" customHeight="1">
      <c r="A316" s="112"/>
      <c r="B316" s="112"/>
      <c r="C316" s="112"/>
      <c r="D316" s="112"/>
      <c r="E316" s="112"/>
      <c r="F316" s="112"/>
      <c r="G316" s="114"/>
      <c r="AB316" s="43"/>
      <c r="AC316" s="115"/>
      <c r="AH316" s="2"/>
      <c r="AI316" s="3"/>
      <c r="AJ316" s="3"/>
      <c r="AK316" s="3"/>
      <c r="AL316" s="116"/>
      <c r="AS316" s="2"/>
      <c r="AT316" s="3"/>
      <c r="AU316" s="3"/>
      <c r="AV316" s="3"/>
      <c r="AW316" s="116"/>
      <c r="BC316" s="2"/>
      <c r="BD316" s="3"/>
      <c r="BE316" s="3"/>
      <c r="BF316" s="3"/>
      <c r="BG316" s="116"/>
    </row>
    <row r="317" spans="1:60" ht="15.75" customHeight="1">
      <c r="A317" s="112"/>
      <c r="B317" s="112"/>
      <c r="C317" s="112"/>
      <c r="D317" s="112"/>
      <c r="E317" s="112"/>
      <c r="F317" s="112"/>
      <c r="G317" s="117"/>
      <c r="AB317" s="43"/>
      <c r="AH317" s="2"/>
      <c r="AI317" s="3"/>
      <c r="AJ317" s="3"/>
      <c r="AK317" s="3"/>
      <c r="AL317" s="118"/>
      <c r="AS317" s="2"/>
      <c r="AT317" s="3"/>
      <c r="AU317" s="3"/>
      <c r="AV317" s="3"/>
      <c r="AW317" s="118"/>
      <c r="BC317" s="2"/>
      <c r="BD317" s="3"/>
      <c r="BE317" s="3"/>
      <c r="BF317" s="3"/>
      <c r="BG317" s="118">
        <f>+AW314-BG314</f>
        <v>0</v>
      </c>
    </row>
    <row r="318" spans="1:60" ht="15.75" customHeight="1">
      <c r="A318" s="112"/>
      <c r="B318" s="112"/>
      <c r="C318" s="112"/>
      <c r="D318" s="112"/>
      <c r="E318" s="112"/>
      <c r="F318" s="112"/>
      <c r="G318" s="112"/>
      <c r="AH318" s="2"/>
      <c r="AI318" s="3"/>
      <c r="AJ318" s="3"/>
      <c r="AK318" s="3"/>
      <c r="AL318" s="118"/>
      <c r="AS318" s="2"/>
      <c r="AT318" s="3"/>
      <c r="AU318" s="3"/>
      <c r="AV318" s="3"/>
      <c r="AW318" s="118"/>
      <c r="BC318" s="2"/>
      <c r="BD318" s="3"/>
      <c r="BE318" s="3"/>
      <c r="BF318" s="3"/>
      <c r="BG318" s="118"/>
    </row>
    <row r="319" spans="1:60" ht="15.75" customHeight="1">
      <c r="A319" s="112"/>
      <c r="B319" s="112"/>
      <c r="C319" s="112"/>
      <c r="D319" s="112"/>
      <c r="E319" s="112"/>
      <c r="F319" s="112"/>
      <c r="G319" s="112"/>
      <c r="AH319" s="2"/>
      <c r="AI319" s="3"/>
      <c r="AJ319" s="3"/>
      <c r="AK319" s="3"/>
      <c r="AL319" s="3"/>
      <c r="AS319" s="2"/>
      <c r="AT319" s="3"/>
      <c r="AU319" s="3"/>
      <c r="AV319" s="3"/>
      <c r="AW319" s="3"/>
      <c r="BC319" s="2"/>
      <c r="BD319" s="3"/>
      <c r="BE319" s="3"/>
      <c r="BF319" s="3"/>
      <c r="BG319" s="3"/>
    </row>
    <row r="320" spans="1:60" ht="15.75" customHeight="1">
      <c r="A320" s="112"/>
      <c r="B320" s="112"/>
      <c r="C320" s="112"/>
      <c r="D320" s="112"/>
      <c r="E320" s="112"/>
      <c r="F320" s="112"/>
      <c r="G320" s="112"/>
      <c r="AH320" s="2"/>
      <c r="AI320" s="3"/>
      <c r="AJ320" s="3"/>
      <c r="AK320" s="3"/>
      <c r="AL320" s="3"/>
      <c r="AS320" s="2"/>
      <c r="AT320" s="3"/>
      <c r="AU320" s="3"/>
      <c r="AV320" s="3"/>
      <c r="AW320" s="3"/>
      <c r="BC320" s="2"/>
      <c r="BD320" s="3"/>
      <c r="BE320" s="3"/>
      <c r="BF320" s="3"/>
      <c r="BG320" s="3"/>
    </row>
    <row r="321" spans="1:59" ht="15.75" customHeight="1">
      <c r="A321" s="112"/>
      <c r="B321" s="112"/>
      <c r="C321" s="112"/>
      <c r="D321" s="112"/>
      <c r="E321" s="112"/>
      <c r="F321" s="112"/>
      <c r="G321" s="112"/>
      <c r="AH321" s="2"/>
      <c r="AI321" s="3"/>
      <c r="AJ321" s="3"/>
      <c r="AK321" s="3"/>
      <c r="AL321" s="3"/>
      <c r="AS321" s="2"/>
      <c r="AT321" s="3"/>
      <c r="AU321" s="3"/>
      <c r="AV321" s="3"/>
      <c r="AW321" s="3"/>
      <c r="BC321" s="2"/>
      <c r="BD321" s="3"/>
      <c r="BE321" s="3"/>
      <c r="BF321" s="3"/>
      <c r="BG321" s="3"/>
    </row>
    <row r="322" spans="1:59" ht="15.75" customHeight="1">
      <c r="A322" s="112"/>
      <c r="B322" s="112"/>
      <c r="C322" s="112"/>
      <c r="D322" s="112"/>
      <c r="E322" s="112"/>
      <c r="F322" s="112"/>
      <c r="G322" s="112"/>
      <c r="AH322" s="2"/>
      <c r="AI322" s="3"/>
      <c r="AJ322" s="3"/>
      <c r="AK322" s="3"/>
      <c r="AL322" s="3"/>
      <c r="AS322" s="2"/>
      <c r="AT322" s="3"/>
      <c r="AU322" s="3"/>
      <c r="AV322" s="3"/>
      <c r="AW322" s="3"/>
      <c r="BC322" s="2"/>
      <c r="BD322" s="3"/>
      <c r="BE322" s="3"/>
      <c r="BF322" s="3"/>
      <c r="BG322" s="3"/>
    </row>
    <row r="323" spans="1:59" ht="15.75" customHeight="1">
      <c r="A323" s="112"/>
      <c r="B323" s="112"/>
      <c r="C323" s="112"/>
      <c r="D323" s="112"/>
      <c r="E323" s="112"/>
      <c r="F323" s="112"/>
      <c r="G323" s="112"/>
      <c r="AH323" s="2"/>
      <c r="AI323" s="3"/>
      <c r="AJ323" s="3"/>
      <c r="AK323" s="3"/>
      <c r="AL323" s="3"/>
      <c r="AS323" s="2"/>
      <c r="AT323" s="3"/>
      <c r="AU323" s="3"/>
      <c r="AV323" s="3"/>
      <c r="AW323" s="3"/>
      <c r="BC323" s="2"/>
      <c r="BD323" s="3"/>
      <c r="BE323" s="3"/>
      <c r="BF323" s="3"/>
      <c r="BG323" s="3"/>
    </row>
    <row r="324" spans="1:59" ht="15.75" customHeight="1">
      <c r="A324" s="112"/>
      <c r="B324" s="112"/>
      <c r="C324" s="112"/>
      <c r="D324" s="112"/>
      <c r="E324" s="112"/>
      <c r="F324" s="112"/>
      <c r="G324" s="112"/>
      <c r="AH324" s="2"/>
      <c r="AI324" s="3"/>
      <c r="AJ324" s="3"/>
      <c r="AK324" s="3"/>
      <c r="AL324" s="3"/>
      <c r="AS324" s="2"/>
      <c r="AT324" s="3"/>
      <c r="AU324" s="3"/>
      <c r="AV324" s="3"/>
      <c r="AW324" s="3"/>
      <c r="BC324" s="2"/>
      <c r="BD324" s="3"/>
      <c r="BE324" s="3"/>
      <c r="BF324" s="3"/>
      <c r="BG324" s="3"/>
    </row>
    <row r="325" spans="1:59" ht="15.75" customHeight="1">
      <c r="A325" s="112"/>
      <c r="B325" s="112"/>
      <c r="C325" s="112"/>
      <c r="D325" s="112"/>
      <c r="E325" s="112"/>
      <c r="F325" s="112"/>
      <c r="G325" s="112"/>
      <c r="AH325" s="2"/>
      <c r="AI325" s="3"/>
      <c r="AJ325" s="3"/>
      <c r="AK325" s="3"/>
      <c r="AL325" s="3"/>
      <c r="AS325" s="2"/>
      <c r="AT325" s="3"/>
      <c r="AU325" s="3"/>
      <c r="AV325" s="3"/>
      <c r="AW325" s="3"/>
      <c r="BC325" s="2"/>
      <c r="BD325" s="3"/>
      <c r="BE325" s="3"/>
      <c r="BF325" s="3"/>
      <c r="BG325" s="3"/>
    </row>
    <row r="326" spans="1:59" ht="15.75" customHeight="1">
      <c r="A326" s="112"/>
      <c r="B326" s="112"/>
      <c r="C326" s="112"/>
      <c r="D326" s="112"/>
      <c r="E326" s="112"/>
      <c r="F326" s="112"/>
      <c r="G326" s="112"/>
      <c r="AH326" s="2"/>
      <c r="AI326" s="3"/>
      <c r="AJ326" s="3"/>
      <c r="AK326" s="3"/>
      <c r="AL326" s="3"/>
      <c r="AS326" s="2"/>
      <c r="AT326" s="3"/>
      <c r="AU326" s="3"/>
      <c r="AV326" s="3"/>
      <c r="AW326" s="3"/>
      <c r="BC326" s="2"/>
      <c r="BD326" s="3"/>
      <c r="BE326" s="3"/>
      <c r="BF326" s="3"/>
      <c r="BG326" s="3"/>
    </row>
    <row r="327" spans="1:59" ht="15.75" customHeight="1">
      <c r="A327" s="112"/>
      <c r="B327" s="112"/>
      <c r="C327" s="112"/>
      <c r="D327" s="112"/>
      <c r="E327" s="112"/>
      <c r="F327" s="112"/>
      <c r="G327" s="112"/>
      <c r="AH327" s="2"/>
      <c r="AI327" s="3"/>
      <c r="AJ327" s="3"/>
      <c r="AK327" s="3"/>
      <c r="AL327" s="3"/>
      <c r="AS327" s="2"/>
      <c r="AT327" s="3"/>
      <c r="AU327" s="3"/>
      <c r="AV327" s="3"/>
      <c r="AW327" s="3"/>
      <c r="BC327" s="2"/>
      <c r="BD327" s="3"/>
      <c r="BE327" s="3"/>
      <c r="BF327" s="3"/>
      <c r="BG327" s="3"/>
    </row>
    <row r="328" spans="1:59" ht="15.75" customHeight="1">
      <c r="A328" s="112"/>
      <c r="B328" s="112"/>
      <c r="C328" s="112"/>
      <c r="D328" s="112"/>
      <c r="E328" s="112"/>
      <c r="F328" s="112"/>
      <c r="G328" s="112"/>
      <c r="AH328" s="2"/>
      <c r="AI328" s="3"/>
      <c r="AJ328" s="3"/>
      <c r="AK328" s="3"/>
      <c r="AL328" s="3"/>
      <c r="AS328" s="2"/>
      <c r="AT328" s="3"/>
      <c r="AU328" s="3"/>
      <c r="AV328" s="3"/>
      <c r="AW328" s="3"/>
      <c r="BC328" s="2"/>
      <c r="BD328" s="3"/>
      <c r="BE328" s="3"/>
      <c r="BF328" s="3"/>
      <c r="BG328" s="3"/>
    </row>
    <row r="329" spans="1:59" ht="15.75" customHeight="1">
      <c r="A329" s="112"/>
      <c r="B329" s="112"/>
      <c r="C329" s="112"/>
      <c r="D329" s="112"/>
      <c r="E329" s="112"/>
      <c r="F329" s="112"/>
      <c r="G329" s="112"/>
      <c r="AH329" s="2"/>
      <c r="AI329" s="3"/>
      <c r="AJ329" s="3"/>
      <c r="AK329" s="3"/>
      <c r="AL329" s="3"/>
      <c r="AS329" s="2"/>
      <c r="AT329" s="3"/>
      <c r="AU329" s="3"/>
      <c r="AV329" s="3"/>
      <c r="AW329" s="3"/>
      <c r="BC329" s="2"/>
      <c r="BD329" s="3"/>
      <c r="BE329" s="3"/>
      <c r="BF329" s="3"/>
      <c r="BG329" s="3"/>
    </row>
    <row r="330" spans="1:59" ht="15.75" customHeight="1">
      <c r="A330" s="112"/>
      <c r="B330" s="112"/>
      <c r="C330" s="112"/>
      <c r="D330" s="112"/>
      <c r="E330" s="112"/>
      <c r="F330" s="112"/>
      <c r="G330" s="112"/>
      <c r="AH330" s="2"/>
      <c r="AI330" s="3"/>
      <c r="AJ330" s="3"/>
      <c r="AK330" s="3"/>
      <c r="AL330" s="3"/>
      <c r="AS330" s="2"/>
      <c r="AT330" s="3"/>
      <c r="AU330" s="3"/>
      <c r="AV330" s="3"/>
      <c r="AW330" s="3"/>
      <c r="BC330" s="2"/>
      <c r="BD330" s="3"/>
      <c r="BE330" s="3"/>
      <c r="BF330" s="3"/>
      <c r="BG330" s="3"/>
    </row>
    <row r="331" spans="1:59" ht="15.75" customHeight="1">
      <c r="A331" s="112"/>
      <c r="B331" s="112"/>
      <c r="C331" s="112"/>
      <c r="D331" s="112"/>
      <c r="E331" s="112"/>
      <c r="F331" s="112"/>
      <c r="G331" s="112"/>
      <c r="AH331" s="2"/>
      <c r="AI331" s="3"/>
      <c r="AJ331" s="3"/>
      <c r="AK331" s="3"/>
      <c r="AL331" s="3"/>
      <c r="AS331" s="2"/>
      <c r="AT331" s="3"/>
      <c r="AU331" s="3"/>
      <c r="AV331" s="3"/>
      <c r="AW331" s="3"/>
      <c r="BC331" s="2"/>
      <c r="BD331" s="3"/>
      <c r="BE331" s="3"/>
      <c r="BF331" s="3"/>
      <c r="BG331" s="3"/>
    </row>
    <row r="332" spans="1:59" ht="15.75" customHeight="1">
      <c r="A332" s="112"/>
      <c r="B332" s="112"/>
      <c r="C332" s="112"/>
      <c r="D332" s="112"/>
      <c r="E332" s="112"/>
      <c r="F332" s="112"/>
      <c r="G332" s="112"/>
      <c r="AH332" s="2"/>
      <c r="AI332" s="3"/>
      <c r="AJ332" s="3"/>
      <c r="AK332" s="3"/>
      <c r="AL332" s="3"/>
      <c r="AS332" s="2"/>
      <c r="AT332" s="3"/>
      <c r="AU332" s="3"/>
      <c r="AV332" s="3"/>
      <c r="AW332" s="3"/>
      <c r="BC332" s="2"/>
      <c r="BD332" s="3"/>
      <c r="BE332" s="3"/>
      <c r="BF332" s="3"/>
      <c r="BG332" s="3"/>
    </row>
    <row r="333" spans="1:59" ht="15.75" customHeight="1">
      <c r="A333" s="112"/>
      <c r="B333" s="112"/>
      <c r="C333" s="112"/>
      <c r="D333" s="112"/>
      <c r="E333" s="112"/>
      <c r="F333" s="112"/>
      <c r="G333" s="112"/>
      <c r="AH333" s="2"/>
      <c r="AI333" s="3"/>
      <c r="AJ333" s="3"/>
      <c r="AK333" s="3"/>
      <c r="AL333" s="3"/>
      <c r="AS333" s="2"/>
      <c r="AT333" s="3"/>
      <c r="AU333" s="3"/>
      <c r="AV333" s="3"/>
      <c r="AW333" s="3"/>
      <c r="BC333" s="2"/>
      <c r="BD333" s="3"/>
      <c r="BE333" s="3"/>
      <c r="BF333" s="3"/>
      <c r="BG333" s="3"/>
    </row>
    <row r="334" spans="1:59" ht="15.75" customHeight="1">
      <c r="A334" s="112"/>
      <c r="B334" s="112"/>
      <c r="C334" s="112"/>
      <c r="D334" s="112"/>
      <c r="E334" s="112"/>
      <c r="F334" s="112"/>
      <c r="G334" s="112"/>
      <c r="AH334" s="2"/>
      <c r="AI334" s="3"/>
      <c r="AJ334" s="3"/>
      <c r="AK334" s="3"/>
      <c r="AL334" s="3"/>
      <c r="AS334" s="2"/>
      <c r="AT334" s="3"/>
      <c r="AU334" s="3"/>
      <c r="AV334" s="3"/>
      <c r="AW334" s="3"/>
      <c r="BC334" s="2"/>
      <c r="BD334" s="3"/>
      <c r="BE334" s="3"/>
      <c r="BF334" s="3"/>
      <c r="BG334" s="3"/>
    </row>
    <row r="335" spans="1:59" ht="15.75" customHeight="1">
      <c r="A335" s="112"/>
      <c r="B335" s="112"/>
      <c r="C335" s="112"/>
      <c r="D335" s="112"/>
      <c r="E335" s="112"/>
      <c r="F335" s="112"/>
      <c r="G335" s="112"/>
      <c r="AH335" s="2"/>
      <c r="AI335" s="3"/>
      <c r="AJ335" s="3"/>
      <c r="AK335" s="3"/>
      <c r="AL335" s="3"/>
      <c r="AS335" s="2"/>
      <c r="AT335" s="3"/>
      <c r="AU335" s="3"/>
      <c r="AV335" s="3"/>
      <c r="AW335" s="3"/>
      <c r="BC335" s="2"/>
      <c r="BD335" s="3"/>
      <c r="BE335" s="3"/>
      <c r="BF335" s="3"/>
      <c r="BG335" s="3"/>
    </row>
    <row r="336" spans="1:59" ht="15.75" customHeight="1">
      <c r="A336" s="112"/>
      <c r="B336" s="112"/>
      <c r="C336" s="112"/>
      <c r="D336" s="112"/>
      <c r="E336" s="112"/>
      <c r="F336" s="112"/>
      <c r="G336" s="112"/>
      <c r="AH336" s="2"/>
      <c r="AI336" s="3"/>
      <c r="AJ336" s="3"/>
      <c r="AK336" s="3"/>
      <c r="AL336" s="3"/>
      <c r="AS336" s="2"/>
      <c r="AT336" s="3"/>
      <c r="AU336" s="3"/>
      <c r="AV336" s="3"/>
      <c r="AW336" s="3"/>
      <c r="BC336" s="2"/>
      <c r="BD336" s="3"/>
      <c r="BE336" s="3"/>
      <c r="BF336" s="3"/>
      <c r="BG336" s="3"/>
    </row>
    <row r="337" spans="1:59" ht="15.75" customHeight="1">
      <c r="A337" s="112"/>
      <c r="B337" s="112"/>
      <c r="C337" s="112"/>
      <c r="D337" s="112"/>
      <c r="E337" s="112"/>
      <c r="F337" s="112"/>
      <c r="G337" s="112"/>
      <c r="AH337" s="2"/>
      <c r="AI337" s="3"/>
      <c r="AJ337" s="3"/>
      <c r="AK337" s="3"/>
      <c r="AL337" s="3"/>
      <c r="AS337" s="2"/>
      <c r="AT337" s="3"/>
      <c r="AU337" s="3"/>
      <c r="AV337" s="3"/>
      <c r="AW337" s="3"/>
      <c r="BC337" s="2"/>
      <c r="BD337" s="3"/>
      <c r="BE337" s="3"/>
      <c r="BF337" s="3"/>
      <c r="BG337" s="3"/>
    </row>
    <row r="338" spans="1:59" ht="15.75" customHeight="1">
      <c r="A338" s="112"/>
      <c r="B338" s="112"/>
      <c r="C338" s="112"/>
      <c r="D338" s="112"/>
      <c r="E338" s="112"/>
      <c r="F338" s="112"/>
      <c r="G338" s="112"/>
      <c r="AH338" s="2"/>
      <c r="AI338" s="3"/>
      <c r="AJ338" s="3"/>
      <c r="AK338" s="3"/>
      <c r="AL338" s="3"/>
      <c r="AS338" s="2"/>
      <c r="AT338" s="3"/>
      <c r="AU338" s="3"/>
      <c r="AV338" s="3"/>
      <c r="AW338" s="3"/>
      <c r="BC338" s="2"/>
      <c r="BD338" s="3"/>
      <c r="BE338" s="3"/>
      <c r="BF338" s="3"/>
      <c r="BG338" s="3"/>
    </row>
    <row r="339" spans="1:59" ht="15.75" customHeight="1">
      <c r="A339" s="112"/>
      <c r="B339" s="112"/>
      <c r="C339" s="112"/>
      <c r="D339" s="112"/>
      <c r="E339" s="112"/>
      <c r="F339" s="112"/>
      <c r="G339" s="112"/>
      <c r="AH339" s="2"/>
      <c r="AI339" s="3"/>
      <c r="AJ339" s="3"/>
      <c r="AK339" s="3"/>
      <c r="AL339" s="3"/>
      <c r="AS339" s="2"/>
      <c r="AT339" s="3"/>
      <c r="AU339" s="3"/>
      <c r="AV339" s="3"/>
      <c r="AW339" s="3"/>
      <c r="BC339" s="2"/>
      <c r="BD339" s="3"/>
      <c r="BE339" s="3"/>
      <c r="BF339" s="3"/>
      <c r="BG339" s="3"/>
    </row>
    <row r="340" spans="1:59" ht="15.75" customHeight="1">
      <c r="A340" s="112"/>
      <c r="B340" s="112"/>
      <c r="C340" s="112"/>
      <c r="D340" s="112"/>
      <c r="E340" s="112"/>
      <c r="F340" s="112"/>
      <c r="G340" s="112"/>
      <c r="AH340" s="2"/>
      <c r="AI340" s="3"/>
      <c r="AJ340" s="3"/>
      <c r="AK340" s="3"/>
      <c r="AL340" s="3"/>
      <c r="AS340" s="2"/>
      <c r="AT340" s="3"/>
      <c r="AU340" s="3"/>
      <c r="AV340" s="3"/>
      <c r="AW340" s="3"/>
      <c r="BC340" s="2"/>
      <c r="BD340" s="3"/>
      <c r="BE340" s="3"/>
      <c r="BF340" s="3"/>
      <c r="BG340" s="3"/>
    </row>
    <row r="341" spans="1:59" ht="15.75" customHeight="1">
      <c r="A341" s="112"/>
      <c r="B341" s="112"/>
      <c r="C341" s="112"/>
      <c r="D341" s="112"/>
      <c r="E341" s="112"/>
      <c r="F341" s="112"/>
      <c r="G341" s="112"/>
      <c r="AH341" s="2"/>
      <c r="AI341" s="3"/>
      <c r="AJ341" s="3"/>
      <c r="AK341" s="3"/>
      <c r="AL341" s="3"/>
      <c r="AS341" s="2"/>
      <c r="AT341" s="3"/>
      <c r="AU341" s="3"/>
      <c r="AV341" s="3"/>
      <c r="AW341" s="3"/>
      <c r="BC341" s="2"/>
      <c r="BD341" s="3"/>
      <c r="BE341" s="3"/>
      <c r="BF341" s="3"/>
      <c r="BG341" s="3"/>
    </row>
    <row r="342" spans="1:59" ht="15.75" customHeight="1">
      <c r="A342" s="112"/>
      <c r="B342" s="112"/>
      <c r="C342" s="112"/>
      <c r="D342" s="112"/>
      <c r="E342" s="112"/>
      <c r="F342" s="112"/>
      <c r="G342" s="112"/>
      <c r="AH342" s="2"/>
      <c r="AI342" s="3"/>
      <c r="AJ342" s="3"/>
      <c r="AK342" s="3"/>
      <c r="AL342" s="3"/>
      <c r="AS342" s="2"/>
      <c r="AT342" s="3"/>
      <c r="AU342" s="3"/>
      <c r="AV342" s="3"/>
      <c r="AW342" s="3"/>
      <c r="BC342" s="2"/>
      <c r="BD342" s="3"/>
      <c r="BE342" s="3"/>
      <c r="BF342" s="3"/>
      <c r="BG342" s="3"/>
    </row>
    <row r="343" spans="1:59" ht="15.75" customHeight="1">
      <c r="A343" s="112"/>
      <c r="B343" s="112"/>
      <c r="C343" s="112"/>
      <c r="D343" s="112"/>
      <c r="E343" s="112"/>
      <c r="F343" s="112"/>
      <c r="G343" s="112"/>
      <c r="AH343" s="2"/>
      <c r="AI343" s="3"/>
      <c r="AJ343" s="3"/>
      <c r="AK343" s="3"/>
      <c r="AL343" s="3"/>
      <c r="AS343" s="2"/>
      <c r="AT343" s="3"/>
      <c r="AU343" s="3"/>
      <c r="AV343" s="3"/>
      <c r="AW343" s="3"/>
      <c r="BC343" s="2"/>
      <c r="BD343" s="3"/>
      <c r="BE343" s="3"/>
      <c r="BF343" s="3"/>
      <c r="BG343" s="3"/>
    </row>
    <row r="344" spans="1:59" ht="15.75" customHeight="1">
      <c r="A344" s="112"/>
      <c r="B344" s="112"/>
      <c r="C344" s="112"/>
      <c r="D344" s="112"/>
      <c r="E344" s="112"/>
      <c r="F344" s="112"/>
      <c r="G344" s="112"/>
      <c r="AH344" s="2"/>
      <c r="AI344" s="3"/>
      <c r="AJ344" s="3"/>
      <c r="AK344" s="3"/>
      <c r="AL344" s="3"/>
      <c r="AS344" s="2"/>
      <c r="AT344" s="3"/>
      <c r="AU344" s="3"/>
      <c r="AV344" s="3"/>
      <c r="AW344" s="3"/>
      <c r="BC344" s="2"/>
      <c r="BD344" s="3"/>
      <c r="BE344" s="3"/>
      <c r="BF344" s="3"/>
      <c r="BG344" s="3"/>
    </row>
    <row r="345" spans="1:59" ht="15.75" customHeight="1">
      <c r="A345" s="112"/>
      <c r="B345" s="112"/>
      <c r="C345" s="112"/>
      <c r="D345" s="112"/>
      <c r="E345" s="112"/>
      <c r="F345" s="112"/>
      <c r="G345" s="112"/>
      <c r="AH345" s="2"/>
      <c r="AI345" s="3"/>
      <c r="AJ345" s="3"/>
      <c r="AK345" s="3"/>
      <c r="AL345" s="3"/>
      <c r="AS345" s="2"/>
      <c r="AT345" s="3"/>
      <c r="AU345" s="3"/>
      <c r="AV345" s="3"/>
      <c r="AW345" s="3"/>
      <c r="BC345" s="2"/>
      <c r="BD345" s="3"/>
      <c r="BE345" s="3"/>
      <c r="BF345" s="3"/>
      <c r="BG345" s="3"/>
    </row>
    <row r="346" spans="1:59" ht="15.75" customHeight="1">
      <c r="A346" s="112"/>
      <c r="B346" s="112"/>
      <c r="C346" s="112"/>
      <c r="D346" s="112"/>
      <c r="E346" s="112"/>
      <c r="F346" s="112"/>
      <c r="G346" s="112"/>
      <c r="AH346" s="2"/>
      <c r="AI346" s="3"/>
      <c r="AJ346" s="3"/>
      <c r="AK346" s="3"/>
      <c r="AL346" s="3"/>
      <c r="AS346" s="2"/>
      <c r="AT346" s="3"/>
      <c r="AU346" s="3"/>
      <c r="AV346" s="3"/>
      <c r="AW346" s="3"/>
      <c r="BC346" s="2"/>
      <c r="BD346" s="3"/>
      <c r="BE346" s="3"/>
      <c r="BF346" s="3"/>
      <c r="BG346" s="3"/>
    </row>
    <row r="347" spans="1:59" ht="15.75" customHeight="1">
      <c r="A347" s="112"/>
      <c r="B347" s="112"/>
      <c r="C347" s="112"/>
      <c r="D347" s="112"/>
      <c r="E347" s="112"/>
      <c r="F347" s="112"/>
      <c r="G347" s="112"/>
      <c r="AH347" s="2"/>
      <c r="AI347" s="3"/>
      <c r="AJ347" s="3"/>
      <c r="AK347" s="3"/>
      <c r="AL347" s="3"/>
      <c r="AS347" s="2"/>
      <c r="AT347" s="3"/>
      <c r="AU347" s="3"/>
      <c r="AV347" s="3"/>
      <c r="AW347" s="3"/>
      <c r="BC347" s="2"/>
      <c r="BD347" s="3"/>
      <c r="BE347" s="3"/>
      <c r="BF347" s="3"/>
      <c r="BG347" s="3"/>
    </row>
    <row r="348" spans="1:59" ht="15.75" customHeight="1">
      <c r="A348" s="112"/>
      <c r="B348" s="112"/>
      <c r="C348" s="112"/>
      <c r="D348" s="112"/>
      <c r="E348" s="112"/>
      <c r="F348" s="112"/>
      <c r="G348" s="112"/>
      <c r="AH348" s="2"/>
      <c r="AI348" s="3"/>
      <c r="AJ348" s="3"/>
      <c r="AK348" s="3"/>
      <c r="AL348" s="3"/>
      <c r="AS348" s="2"/>
      <c r="AT348" s="3"/>
      <c r="AU348" s="3"/>
      <c r="AV348" s="3"/>
      <c r="AW348" s="3"/>
      <c r="BC348" s="2"/>
      <c r="BD348" s="3"/>
      <c r="BE348" s="3"/>
      <c r="BF348" s="3"/>
      <c r="BG348" s="3"/>
    </row>
    <row r="349" spans="1:59" ht="15.75" customHeight="1">
      <c r="A349" s="112"/>
      <c r="B349" s="112"/>
      <c r="C349" s="112"/>
      <c r="D349" s="112"/>
      <c r="E349" s="112"/>
      <c r="F349" s="112"/>
      <c r="G349" s="112"/>
      <c r="AH349" s="2"/>
      <c r="AI349" s="3"/>
      <c r="AJ349" s="3"/>
      <c r="AK349" s="3"/>
      <c r="AL349" s="3"/>
      <c r="AS349" s="2"/>
      <c r="AT349" s="3"/>
      <c r="AU349" s="3"/>
      <c r="AV349" s="3"/>
      <c r="AW349" s="3"/>
      <c r="BC349" s="2"/>
      <c r="BD349" s="3"/>
      <c r="BE349" s="3"/>
      <c r="BF349" s="3"/>
      <c r="BG349" s="3"/>
    </row>
    <row r="350" spans="1:59" ht="15.75" customHeight="1">
      <c r="A350" s="112"/>
      <c r="B350" s="112"/>
      <c r="C350" s="112"/>
      <c r="D350" s="112"/>
      <c r="E350" s="112"/>
      <c r="F350" s="112"/>
      <c r="G350" s="112"/>
      <c r="AH350" s="2"/>
      <c r="AI350" s="3"/>
      <c r="AJ350" s="3"/>
      <c r="AK350" s="3"/>
      <c r="AL350" s="3"/>
      <c r="AS350" s="2"/>
      <c r="AT350" s="3"/>
      <c r="AU350" s="3"/>
      <c r="AV350" s="3"/>
      <c r="AW350" s="3"/>
      <c r="BC350" s="2"/>
      <c r="BD350" s="3"/>
      <c r="BE350" s="3"/>
      <c r="BF350" s="3"/>
      <c r="BG350" s="3"/>
    </row>
    <row r="351" spans="1:59" ht="15.75" customHeight="1">
      <c r="A351" s="112"/>
      <c r="B351" s="112"/>
      <c r="C351" s="112"/>
      <c r="D351" s="112"/>
      <c r="E351" s="112"/>
      <c r="F351" s="112"/>
      <c r="G351" s="112"/>
      <c r="AH351" s="2"/>
      <c r="AI351" s="3"/>
      <c r="AJ351" s="3"/>
      <c r="AK351" s="3"/>
      <c r="AL351" s="3"/>
      <c r="AS351" s="2"/>
      <c r="AT351" s="3"/>
      <c r="AU351" s="3"/>
      <c r="AV351" s="3"/>
      <c r="AW351" s="3"/>
      <c r="BC351" s="2"/>
      <c r="BD351" s="3"/>
      <c r="BE351" s="3"/>
      <c r="BF351" s="3"/>
      <c r="BG351" s="3"/>
    </row>
    <row r="352" spans="1:59" ht="15.75" customHeight="1">
      <c r="A352" s="112"/>
      <c r="B352" s="112"/>
      <c r="C352" s="112"/>
      <c r="D352" s="112"/>
      <c r="E352" s="112"/>
      <c r="F352" s="112"/>
      <c r="G352" s="112"/>
      <c r="AH352" s="2"/>
      <c r="AI352" s="3"/>
      <c r="AJ352" s="3"/>
      <c r="AK352" s="3"/>
      <c r="AL352" s="3"/>
      <c r="AS352" s="2"/>
      <c r="AT352" s="3"/>
      <c r="AU352" s="3"/>
      <c r="AV352" s="3"/>
      <c r="AW352" s="3"/>
      <c r="BC352" s="2"/>
      <c r="BD352" s="3"/>
      <c r="BE352" s="3"/>
      <c r="BF352" s="3"/>
      <c r="BG352" s="3"/>
    </row>
    <row r="353" spans="1:59" ht="15.75" customHeight="1">
      <c r="A353" s="112"/>
      <c r="B353" s="112"/>
      <c r="C353" s="112"/>
      <c r="D353" s="112"/>
      <c r="E353" s="112"/>
      <c r="F353" s="112"/>
      <c r="G353" s="112"/>
      <c r="AH353" s="2"/>
      <c r="AI353" s="3"/>
      <c r="AJ353" s="3"/>
      <c r="AK353" s="3"/>
      <c r="AL353" s="3"/>
      <c r="AS353" s="2"/>
      <c r="AT353" s="3"/>
      <c r="AU353" s="3"/>
      <c r="AV353" s="3"/>
      <c r="AW353" s="3"/>
      <c r="BC353" s="2"/>
      <c r="BD353" s="3"/>
      <c r="BE353" s="3"/>
      <c r="BF353" s="3"/>
      <c r="BG353" s="3"/>
    </row>
    <row r="354" spans="1:59" ht="15.75" customHeight="1">
      <c r="A354" s="112"/>
      <c r="B354" s="112"/>
      <c r="C354" s="112"/>
      <c r="D354" s="112"/>
      <c r="E354" s="112"/>
      <c r="F354" s="112"/>
      <c r="G354" s="112"/>
      <c r="AH354" s="2"/>
      <c r="AI354" s="3"/>
      <c r="AJ354" s="3"/>
      <c r="AK354" s="3"/>
      <c r="AL354" s="3"/>
      <c r="AS354" s="2"/>
      <c r="AT354" s="3"/>
      <c r="AU354" s="3"/>
      <c r="AV354" s="3"/>
      <c r="AW354" s="3"/>
      <c r="BC354" s="2"/>
      <c r="BD354" s="3"/>
      <c r="BE354" s="3"/>
      <c r="BF354" s="3"/>
      <c r="BG354" s="3"/>
    </row>
    <row r="355" spans="1:59" ht="15.75" customHeight="1">
      <c r="A355" s="112"/>
      <c r="B355" s="112"/>
      <c r="C355" s="112"/>
      <c r="D355" s="112"/>
      <c r="E355" s="112"/>
      <c r="F355" s="112"/>
      <c r="G355" s="112"/>
      <c r="AH355" s="2"/>
      <c r="AI355" s="3"/>
      <c r="AJ355" s="3"/>
      <c r="AK355" s="3"/>
      <c r="AL355" s="3"/>
      <c r="AS355" s="2"/>
      <c r="AT355" s="3"/>
      <c r="AU355" s="3"/>
      <c r="AV355" s="3"/>
      <c r="AW355" s="3"/>
      <c r="BC355" s="2"/>
      <c r="BD355" s="3"/>
      <c r="BE355" s="3"/>
      <c r="BF355" s="3"/>
      <c r="BG355" s="3"/>
    </row>
    <row r="356" spans="1:59" ht="15.75" customHeight="1">
      <c r="A356" s="112"/>
      <c r="B356" s="112"/>
      <c r="C356" s="112"/>
      <c r="D356" s="112"/>
      <c r="E356" s="112"/>
      <c r="F356" s="112"/>
      <c r="G356" s="112"/>
      <c r="AH356" s="2"/>
      <c r="AI356" s="3"/>
      <c r="AJ356" s="3"/>
      <c r="AK356" s="3"/>
      <c r="AL356" s="3"/>
      <c r="AS356" s="2"/>
      <c r="AT356" s="3"/>
      <c r="AU356" s="3"/>
      <c r="AV356" s="3"/>
      <c r="AW356" s="3"/>
      <c r="BC356" s="2"/>
      <c r="BD356" s="3"/>
      <c r="BE356" s="3"/>
      <c r="BF356" s="3"/>
      <c r="BG356" s="3"/>
    </row>
    <row r="357" spans="1:59" ht="15.75" customHeight="1">
      <c r="A357" s="112"/>
      <c r="B357" s="112"/>
      <c r="C357" s="112"/>
      <c r="D357" s="112"/>
      <c r="E357" s="112"/>
      <c r="F357" s="112"/>
      <c r="G357" s="112"/>
      <c r="AH357" s="2"/>
      <c r="AI357" s="3"/>
      <c r="AJ357" s="3"/>
      <c r="AK357" s="3"/>
      <c r="AL357" s="3"/>
      <c r="AS357" s="2"/>
      <c r="AT357" s="3"/>
      <c r="AU357" s="3"/>
      <c r="AV357" s="3"/>
      <c r="AW357" s="3"/>
      <c r="BC357" s="2"/>
      <c r="BD357" s="3"/>
      <c r="BE357" s="3"/>
      <c r="BF357" s="3"/>
      <c r="BG357" s="3"/>
    </row>
    <row r="358" spans="1:59" ht="15.75" customHeight="1">
      <c r="A358" s="112"/>
      <c r="B358" s="112"/>
      <c r="C358" s="112"/>
      <c r="D358" s="112"/>
      <c r="E358" s="112"/>
      <c r="F358" s="112"/>
      <c r="G358" s="112"/>
      <c r="AH358" s="2"/>
      <c r="AI358" s="3"/>
      <c r="AJ358" s="3"/>
      <c r="AK358" s="3"/>
      <c r="AL358" s="3"/>
      <c r="AS358" s="2"/>
      <c r="AT358" s="3"/>
      <c r="AU358" s="3"/>
      <c r="AV358" s="3"/>
      <c r="AW358" s="3"/>
      <c r="BC358" s="2"/>
      <c r="BD358" s="3"/>
      <c r="BE358" s="3"/>
      <c r="BF358" s="3"/>
      <c r="BG358" s="3"/>
    </row>
    <row r="359" spans="1:59" ht="15.75" customHeight="1">
      <c r="A359" s="112"/>
      <c r="B359" s="112"/>
      <c r="C359" s="112"/>
      <c r="D359" s="112"/>
      <c r="E359" s="112"/>
      <c r="F359" s="112"/>
      <c r="G359" s="112"/>
      <c r="AH359" s="2"/>
      <c r="AI359" s="3"/>
      <c r="AJ359" s="3"/>
      <c r="AK359" s="3"/>
      <c r="AL359" s="3"/>
      <c r="AS359" s="2"/>
      <c r="AT359" s="3"/>
      <c r="AU359" s="3"/>
      <c r="AV359" s="3"/>
      <c r="AW359" s="3"/>
      <c r="BC359" s="2"/>
      <c r="BD359" s="3"/>
      <c r="BE359" s="3"/>
      <c r="BF359" s="3"/>
      <c r="BG359" s="3"/>
    </row>
    <row r="360" spans="1:59" ht="15.75" customHeight="1">
      <c r="A360" s="112"/>
      <c r="B360" s="112"/>
      <c r="C360" s="112"/>
      <c r="D360" s="112"/>
      <c r="E360" s="112"/>
      <c r="F360" s="112"/>
      <c r="G360" s="112"/>
      <c r="AH360" s="2"/>
      <c r="AI360" s="3"/>
      <c r="AJ360" s="3"/>
      <c r="AK360" s="3"/>
      <c r="AL360" s="3"/>
      <c r="AS360" s="2"/>
      <c r="AT360" s="3"/>
      <c r="AU360" s="3"/>
      <c r="AV360" s="3"/>
      <c r="AW360" s="3"/>
      <c r="BC360" s="2"/>
      <c r="BD360" s="3"/>
      <c r="BE360" s="3"/>
      <c r="BF360" s="3"/>
      <c r="BG360" s="3"/>
    </row>
    <row r="361" spans="1:59" ht="15.75" customHeight="1">
      <c r="A361" s="112"/>
      <c r="B361" s="112"/>
      <c r="C361" s="112"/>
      <c r="D361" s="112"/>
      <c r="E361" s="112"/>
      <c r="F361" s="112"/>
      <c r="G361" s="112"/>
      <c r="AH361" s="2"/>
      <c r="AI361" s="3"/>
      <c r="AJ361" s="3"/>
      <c r="AK361" s="3"/>
      <c r="AL361" s="3"/>
      <c r="AS361" s="2"/>
      <c r="AT361" s="3"/>
      <c r="AU361" s="3"/>
      <c r="AV361" s="3"/>
      <c r="AW361" s="3"/>
      <c r="BC361" s="2"/>
      <c r="BD361" s="3"/>
      <c r="BE361" s="3"/>
      <c r="BF361" s="3"/>
      <c r="BG361" s="3"/>
    </row>
    <row r="362" spans="1:59" ht="15.75" customHeight="1">
      <c r="A362" s="112"/>
      <c r="B362" s="112"/>
      <c r="C362" s="112"/>
      <c r="D362" s="112"/>
      <c r="E362" s="112"/>
      <c r="F362" s="112"/>
      <c r="G362" s="112"/>
      <c r="AH362" s="2"/>
      <c r="AI362" s="3"/>
      <c r="AJ362" s="3"/>
      <c r="AK362" s="3"/>
      <c r="AL362" s="3"/>
      <c r="AS362" s="2"/>
      <c r="AT362" s="3"/>
      <c r="AU362" s="3"/>
      <c r="AV362" s="3"/>
      <c r="AW362" s="3"/>
      <c r="BC362" s="2"/>
      <c r="BD362" s="3"/>
      <c r="BE362" s="3"/>
      <c r="BF362" s="3"/>
      <c r="BG362" s="3"/>
    </row>
    <row r="363" spans="1:59" ht="15.75" customHeight="1">
      <c r="A363" s="112"/>
      <c r="B363" s="112"/>
      <c r="C363" s="112"/>
      <c r="D363" s="112"/>
      <c r="E363" s="112"/>
      <c r="F363" s="112"/>
      <c r="G363" s="112"/>
      <c r="AH363" s="2"/>
      <c r="AI363" s="3"/>
      <c r="AJ363" s="3"/>
      <c r="AK363" s="3"/>
      <c r="AL363" s="3"/>
      <c r="AS363" s="2"/>
      <c r="AT363" s="3"/>
      <c r="AU363" s="3"/>
      <c r="AV363" s="3"/>
      <c r="AW363" s="3"/>
      <c r="BC363" s="2"/>
      <c r="BD363" s="3"/>
      <c r="BE363" s="3"/>
      <c r="BF363" s="3"/>
      <c r="BG363" s="3"/>
    </row>
    <row r="364" spans="1:59" ht="15.75" customHeight="1">
      <c r="A364" s="112"/>
      <c r="B364" s="112"/>
      <c r="C364" s="112"/>
      <c r="D364" s="112"/>
      <c r="E364" s="112"/>
      <c r="F364" s="112"/>
      <c r="G364" s="112"/>
      <c r="AH364" s="2"/>
      <c r="AI364" s="3"/>
      <c r="AJ364" s="3"/>
      <c r="AK364" s="3"/>
      <c r="AL364" s="3"/>
      <c r="AS364" s="2"/>
      <c r="AT364" s="3"/>
      <c r="AU364" s="3"/>
      <c r="AV364" s="3"/>
      <c r="AW364" s="3"/>
      <c r="BC364" s="2"/>
      <c r="BD364" s="3"/>
      <c r="BE364" s="3"/>
      <c r="BF364" s="3"/>
      <c r="BG364" s="3"/>
    </row>
    <row r="365" spans="1:59" ht="15.75" customHeight="1">
      <c r="A365" s="112"/>
      <c r="B365" s="112"/>
      <c r="C365" s="112"/>
      <c r="D365" s="112"/>
      <c r="E365" s="112"/>
      <c r="F365" s="112"/>
      <c r="G365" s="112"/>
      <c r="AH365" s="2"/>
      <c r="AI365" s="3"/>
      <c r="AJ365" s="3"/>
      <c r="AK365" s="3"/>
      <c r="AL365" s="3"/>
      <c r="AS365" s="2"/>
      <c r="AT365" s="3"/>
      <c r="AU365" s="3"/>
      <c r="AV365" s="3"/>
      <c r="AW365" s="3"/>
      <c r="BC365" s="2"/>
      <c r="BD365" s="3"/>
      <c r="BE365" s="3"/>
      <c r="BF365" s="3"/>
      <c r="BG365" s="3"/>
    </row>
    <row r="366" spans="1:59" ht="15.75" customHeight="1">
      <c r="A366" s="112"/>
      <c r="B366" s="112"/>
      <c r="C366" s="112"/>
      <c r="D366" s="112"/>
      <c r="E366" s="112"/>
      <c r="F366" s="112"/>
      <c r="G366" s="112"/>
      <c r="AH366" s="2"/>
      <c r="AI366" s="3"/>
      <c r="AJ366" s="3"/>
      <c r="AK366" s="3"/>
      <c r="AL366" s="3"/>
      <c r="AS366" s="2"/>
      <c r="AT366" s="3"/>
      <c r="AU366" s="3"/>
      <c r="AV366" s="3"/>
      <c r="AW366" s="3"/>
      <c r="BC366" s="2"/>
      <c r="BD366" s="3"/>
      <c r="BE366" s="3"/>
      <c r="BF366" s="3"/>
      <c r="BG366" s="3"/>
    </row>
    <row r="367" spans="1:59" ht="15.75" customHeight="1">
      <c r="A367" s="112"/>
      <c r="B367" s="112"/>
      <c r="C367" s="112"/>
      <c r="D367" s="112"/>
      <c r="E367" s="112"/>
      <c r="F367" s="112"/>
      <c r="G367" s="112"/>
      <c r="AH367" s="2"/>
      <c r="AI367" s="3"/>
      <c r="AJ367" s="3"/>
      <c r="AK367" s="3"/>
      <c r="AL367" s="3"/>
      <c r="AS367" s="2"/>
      <c r="AT367" s="3"/>
      <c r="AU367" s="3"/>
      <c r="AV367" s="3"/>
      <c r="AW367" s="3"/>
      <c r="BC367" s="2"/>
      <c r="BD367" s="3"/>
      <c r="BE367" s="3"/>
      <c r="BF367" s="3"/>
      <c r="BG367" s="3"/>
    </row>
    <row r="368" spans="1:59" ht="15.75" customHeight="1">
      <c r="A368" s="112"/>
      <c r="B368" s="112"/>
      <c r="C368" s="112"/>
      <c r="D368" s="112"/>
      <c r="E368" s="112"/>
      <c r="F368" s="112"/>
      <c r="G368" s="112"/>
      <c r="AH368" s="2"/>
      <c r="AI368" s="3"/>
      <c r="AJ368" s="3"/>
      <c r="AK368" s="3"/>
      <c r="AL368" s="3"/>
      <c r="AS368" s="2"/>
      <c r="AT368" s="3"/>
      <c r="AU368" s="3"/>
      <c r="AV368" s="3"/>
      <c r="AW368" s="3"/>
      <c r="BC368" s="2"/>
      <c r="BD368" s="3"/>
      <c r="BE368" s="3"/>
      <c r="BF368" s="3"/>
      <c r="BG368" s="3"/>
    </row>
    <row r="369" spans="1:59" ht="15.75" customHeight="1">
      <c r="A369" s="112"/>
      <c r="B369" s="112"/>
      <c r="C369" s="112"/>
      <c r="D369" s="112"/>
      <c r="E369" s="112"/>
      <c r="F369" s="112"/>
      <c r="G369" s="112"/>
      <c r="AH369" s="2"/>
      <c r="AI369" s="3"/>
      <c r="AJ369" s="3"/>
      <c r="AK369" s="3"/>
      <c r="AL369" s="3"/>
      <c r="AS369" s="2"/>
      <c r="AT369" s="3"/>
      <c r="AU369" s="3"/>
      <c r="AV369" s="3"/>
      <c r="AW369" s="3"/>
      <c r="BC369" s="2"/>
      <c r="BD369" s="3"/>
      <c r="BE369" s="3"/>
      <c r="BF369" s="3"/>
      <c r="BG369" s="3"/>
    </row>
    <row r="370" spans="1:59" ht="15.75" customHeight="1">
      <c r="A370" s="112"/>
      <c r="B370" s="112"/>
      <c r="C370" s="112"/>
      <c r="D370" s="112"/>
      <c r="E370" s="112"/>
      <c r="F370" s="112"/>
      <c r="G370" s="112"/>
      <c r="AH370" s="2"/>
      <c r="AI370" s="3"/>
      <c r="AJ370" s="3"/>
      <c r="AK370" s="3"/>
      <c r="AL370" s="3"/>
      <c r="AS370" s="2"/>
      <c r="AT370" s="3"/>
      <c r="AU370" s="3"/>
      <c r="AV370" s="3"/>
      <c r="AW370" s="3"/>
      <c r="BC370" s="2"/>
      <c r="BD370" s="3"/>
      <c r="BE370" s="3"/>
      <c r="BF370" s="3"/>
      <c r="BG370" s="3"/>
    </row>
    <row r="371" spans="1:59" ht="15.75" customHeight="1">
      <c r="A371" s="112"/>
      <c r="B371" s="112"/>
      <c r="C371" s="112"/>
      <c r="D371" s="112"/>
      <c r="E371" s="112"/>
      <c r="F371" s="112"/>
      <c r="G371" s="112"/>
      <c r="AH371" s="2"/>
      <c r="AI371" s="3"/>
      <c r="AJ371" s="3"/>
      <c r="AK371" s="3"/>
      <c r="AL371" s="3"/>
      <c r="AS371" s="2"/>
      <c r="AT371" s="3"/>
      <c r="AU371" s="3"/>
      <c r="AV371" s="3"/>
      <c r="AW371" s="3"/>
      <c r="BC371" s="2"/>
      <c r="BD371" s="3"/>
      <c r="BE371" s="3"/>
      <c r="BF371" s="3"/>
      <c r="BG371" s="3"/>
    </row>
    <row r="372" spans="1:59" ht="15.75" customHeight="1">
      <c r="A372" s="112"/>
      <c r="B372" s="112"/>
      <c r="C372" s="112"/>
      <c r="D372" s="112"/>
      <c r="E372" s="112"/>
      <c r="F372" s="112"/>
      <c r="G372" s="112"/>
      <c r="AH372" s="2"/>
      <c r="AI372" s="3"/>
      <c r="AJ372" s="3"/>
      <c r="AK372" s="3"/>
      <c r="AL372" s="3"/>
      <c r="AS372" s="2"/>
      <c r="AT372" s="3"/>
      <c r="AU372" s="3"/>
      <c r="AV372" s="3"/>
      <c r="AW372" s="3"/>
      <c r="BC372" s="2"/>
      <c r="BD372" s="3"/>
      <c r="BE372" s="3"/>
      <c r="BF372" s="3"/>
      <c r="BG372" s="3"/>
    </row>
    <row r="373" spans="1:59" ht="15.75" customHeight="1">
      <c r="A373" s="112"/>
      <c r="B373" s="112"/>
      <c r="C373" s="112"/>
      <c r="D373" s="112"/>
      <c r="E373" s="112"/>
      <c r="F373" s="112"/>
      <c r="G373" s="112"/>
      <c r="AH373" s="2"/>
      <c r="AI373" s="3"/>
      <c r="AJ373" s="3"/>
      <c r="AK373" s="3"/>
      <c r="AL373" s="3"/>
      <c r="AS373" s="2"/>
      <c r="AT373" s="3"/>
      <c r="AU373" s="3"/>
      <c r="AV373" s="3"/>
      <c r="AW373" s="3"/>
      <c r="BC373" s="2"/>
      <c r="BD373" s="3"/>
      <c r="BE373" s="3"/>
      <c r="BF373" s="3"/>
      <c r="BG373" s="3"/>
    </row>
    <row r="374" spans="1:59" ht="15.75" customHeight="1">
      <c r="A374" s="112"/>
      <c r="B374" s="112"/>
      <c r="C374" s="112"/>
      <c r="D374" s="112"/>
      <c r="E374" s="112"/>
      <c r="F374" s="112"/>
      <c r="G374" s="112"/>
      <c r="AH374" s="2"/>
      <c r="AI374" s="3"/>
      <c r="AJ374" s="3"/>
      <c r="AK374" s="3"/>
      <c r="AL374" s="3"/>
      <c r="AS374" s="2"/>
      <c r="AT374" s="3"/>
      <c r="AU374" s="3"/>
      <c r="AV374" s="3"/>
      <c r="AW374" s="3"/>
      <c r="BC374" s="2"/>
      <c r="BD374" s="3"/>
      <c r="BE374" s="3"/>
      <c r="BF374" s="3"/>
      <c r="BG374" s="3"/>
    </row>
    <row r="375" spans="1:59" ht="15.75" customHeight="1">
      <c r="A375" s="112"/>
      <c r="B375" s="112"/>
      <c r="C375" s="112"/>
      <c r="D375" s="112"/>
      <c r="E375" s="112"/>
      <c r="F375" s="112"/>
      <c r="G375" s="112"/>
      <c r="AH375" s="2"/>
      <c r="AI375" s="3"/>
      <c r="AJ375" s="3"/>
      <c r="AK375" s="3"/>
      <c r="AL375" s="3"/>
      <c r="AS375" s="2"/>
      <c r="AT375" s="3"/>
      <c r="AU375" s="3"/>
      <c r="AV375" s="3"/>
      <c r="AW375" s="3"/>
      <c r="BC375" s="2"/>
      <c r="BD375" s="3"/>
      <c r="BE375" s="3"/>
      <c r="BF375" s="3"/>
      <c r="BG375" s="3"/>
    </row>
    <row r="376" spans="1:59" ht="15.75" customHeight="1">
      <c r="A376" s="112"/>
      <c r="B376" s="112"/>
      <c r="C376" s="112"/>
      <c r="D376" s="112"/>
      <c r="E376" s="112"/>
      <c r="F376" s="112"/>
      <c r="G376" s="112"/>
      <c r="AH376" s="2"/>
      <c r="AI376" s="3"/>
      <c r="AJ376" s="3"/>
      <c r="AK376" s="3"/>
      <c r="AL376" s="3"/>
      <c r="AS376" s="2"/>
      <c r="AT376" s="3"/>
      <c r="AU376" s="3"/>
      <c r="AV376" s="3"/>
      <c r="AW376" s="3"/>
      <c r="BC376" s="2"/>
      <c r="BD376" s="3"/>
      <c r="BE376" s="3"/>
      <c r="BF376" s="3"/>
      <c r="BG376" s="3"/>
    </row>
    <row r="377" spans="1:59" ht="15.75" customHeight="1">
      <c r="A377" s="112"/>
      <c r="B377" s="112"/>
      <c r="C377" s="112"/>
      <c r="D377" s="112"/>
      <c r="E377" s="112"/>
      <c r="F377" s="112"/>
      <c r="G377" s="112"/>
      <c r="AH377" s="2"/>
      <c r="AI377" s="3"/>
      <c r="AJ377" s="3"/>
      <c r="AK377" s="3"/>
      <c r="AL377" s="3"/>
      <c r="AS377" s="2"/>
      <c r="AT377" s="3"/>
      <c r="AU377" s="3"/>
      <c r="AV377" s="3"/>
      <c r="AW377" s="3"/>
      <c r="BC377" s="2"/>
      <c r="BD377" s="3"/>
      <c r="BE377" s="3"/>
      <c r="BF377" s="3"/>
      <c r="BG377" s="3"/>
    </row>
    <row r="378" spans="1:59" ht="15.75" customHeight="1">
      <c r="A378" s="112"/>
      <c r="B378" s="112"/>
      <c r="C378" s="112"/>
      <c r="D378" s="112"/>
      <c r="E378" s="112"/>
      <c r="F378" s="112"/>
      <c r="G378" s="112"/>
      <c r="AH378" s="2"/>
      <c r="AI378" s="3"/>
      <c r="AJ378" s="3"/>
      <c r="AK378" s="3"/>
      <c r="AL378" s="3"/>
      <c r="AS378" s="2"/>
      <c r="AT378" s="3"/>
      <c r="AU378" s="3"/>
      <c r="AV378" s="3"/>
      <c r="AW378" s="3"/>
      <c r="BC378" s="2"/>
      <c r="BD378" s="3"/>
      <c r="BE378" s="3"/>
      <c r="BF378" s="3"/>
      <c r="BG378" s="3"/>
    </row>
    <row r="379" spans="1:59" ht="15.75" customHeight="1">
      <c r="A379" s="112"/>
      <c r="B379" s="112"/>
      <c r="C379" s="112"/>
      <c r="D379" s="112"/>
      <c r="E379" s="112"/>
      <c r="F379" s="112"/>
      <c r="G379" s="112"/>
      <c r="AH379" s="2"/>
      <c r="AI379" s="3"/>
      <c r="AJ379" s="3"/>
      <c r="AK379" s="3"/>
      <c r="AL379" s="3"/>
      <c r="AS379" s="2"/>
      <c r="AT379" s="3"/>
      <c r="AU379" s="3"/>
      <c r="AV379" s="3"/>
      <c r="AW379" s="3"/>
      <c r="BC379" s="2"/>
      <c r="BD379" s="3"/>
      <c r="BE379" s="3"/>
      <c r="BF379" s="3"/>
      <c r="BG379" s="3"/>
    </row>
    <row r="380" spans="1:59" ht="15.75" customHeight="1">
      <c r="A380" s="112"/>
      <c r="B380" s="112"/>
      <c r="C380" s="112"/>
      <c r="D380" s="112"/>
      <c r="E380" s="112"/>
      <c r="F380" s="112"/>
      <c r="G380" s="112"/>
      <c r="AH380" s="2"/>
      <c r="AI380" s="3"/>
      <c r="AJ380" s="3"/>
      <c r="AK380" s="3"/>
      <c r="AL380" s="3"/>
      <c r="AS380" s="2"/>
      <c r="AT380" s="3"/>
      <c r="AU380" s="3"/>
      <c r="AV380" s="3"/>
      <c r="AW380" s="3"/>
      <c r="BC380" s="2"/>
      <c r="BD380" s="3"/>
      <c r="BE380" s="3"/>
      <c r="BF380" s="3"/>
      <c r="BG380" s="3"/>
    </row>
    <row r="381" spans="1:59" ht="15.75" customHeight="1">
      <c r="A381" s="112"/>
      <c r="B381" s="112"/>
      <c r="C381" s="112"/>
      <c r="D381" s="112"/>
      <c r="E381" s="112"/>
      <c r="F381" s="112"/>
      <c r="G381" s="112"/>
      <c r="AH381" s="2"/>
      <c r="AI381" s="3"/>
      <c r="AJ381" s="3"/>
      <c r="AK381" s="3"/>
      <c r="AL381" s="3"/>
      <c r="AS381" s="2"/>
      <c r="AT381" s="3"/>
      <c r="AU381" s="3"/>
      <c r="AV381" s="3"/>
      <c r="AW381" s="3"/>
      <c r="BC381" s="2"/>
      <c r="BD381" s="3"/>
      <c r="BE381" s="3"/>
      <c r="BF381" s="3"/>
      <c r="BG381" s="3"/>
    </row>
    <row r="382" spans="1:59" ht="15.75" customHeight="1">
      <c r="A382" s="112"/>
      <c r="B382" s="112"/>
      <c r="C382" s="112"/>
      <c r="D382" s="112"/>
      <c r="E382" s="112"/>
      <c r="F382" s="112"/>
      <c r="G382" s="112"/>
      <c r="AH382" s="2"/>
      <c r="AI382" s="3"/>
      <c r="AJ382" s="3"/>
      <c r="AK382" s="3"/>
      <c r="AL382" s="3"/>
      <c r="AS382" s="2"/>
      <c r="AT382" s="3"/>
      <c r="AU382" s="3"/>
      <c r="AV382" s="3"/>
      <c r="AW382" s="3"/>
      <c r="BC382" s="2"/>
      <c r="BD382" s="3"/>
      <c r="BE382" s="3"/>
      <c r="BF382" s="3"/>
      <c r="BG382" s="3"/>
    </row>
    <row r="383" spans="1:59" ht="15.75" customHeight="1">
      <c r="A383" s="112"/>
      <c r="B383" s="112"/>
      <c r="C383" s="112"/>
      <c r="D383" s="112"/>
      <c r="E383" s="112"/>
      <c r="F383" s="112"/>
      <c r="G383" s="112"/>
      <c r="AH383" s="2"/>
      <c r="AI383" s="3"/>
      <c r="AJ383" s="3"/>
      <c r="AK383" s="3"/>
      <c r="AL383" s="3"/>
      <c r="AS383" s="2"/>
      <c r="AT383" s="3"/>
      <c r="AU383" s="3"/>
      <c r="AV383" s="3"/>
      <c r="AW383" s="3"/>
      <c r="BC383" s="2"/>
      <c r="BD383" s="3"/>
      <c r="BE383" s="3"/>
      <c r="BF383" s="3"/>
      <c r="BG383" s="3"/>
    </row>
    <row r="384" spans="1:59" ht="15.75" customHeight="1">
      <c r="A384" s="112"/>
      <c r="B384" s="112"/>
      <c r="C384" s="112"/>
      <c r="D384" s="112"/>
      <c r="E384" s="112"/>
      <c r="F384" s="112"/>
      <c r="G384" s="112"/>
      <c r="AH384" s="2"/>
      <c r="AI384" s="3"/>
      <c r="AJ384" s="3"/>
      <c r="AK384" s="3"/>
      <c r="AL384" s="3"/>
      <c r="AS384" s="2"/>
      <c r="AT384" s="3"/>
      <c r="AU384" s="3"/>
      <c r="AV384" s="3"/>
      <c r="AW384" s="3"/>
      <c r="BC384" s="2"/>
      <c r="BD384" s="3"/>
      <c r="BE384" s="3"/>
      <c r="BF384" s="3"/>
      <c r="BG384" s="3"/>
    </row>
    <row r="385" spans="1:59" ht="15.75" customHeight="1">
      <c r="A385" s="112"/>
      <c r="B385" s="112"/>
      <c r="C385" s="112"/>
      <c r="D385" s="112"/>
      <c r="E385" s="112"/>
      <c r="F385" s="112"/>
      <c r="G385" s="112"/>
      <c r="AH385" s="2"/>
      <c r="AI385" s="3"/>
      <c r="AJ385" s="3"/>
      <c r="AK385" s="3"/>
      <c r="AL385" s="3"/>
      <c r="AS385" s="2"/>
      <c r="AT385" s="3"/>
      <c r="AU385" s="3"/>
      <c r="AV385" s="3"/>
      <c r="AW385" s="3"/>
      <c r="BC385" s="2"/>
      <c r="BD385" s="3"/>
      <c r="BE385" s="3"/>
      <c r="BF385" s="3"/>
      <c r="BG385" s="3"/>
    </row>
    <row r="386" spans="1:59" ht="15.75" customHeight="1">
      <c r="A386" s="112"/>
      <c r="B386" s="112"/>
      <c r="C386" s="112"/>
      <c r="D386" s="112"/>
      <c r="E386" s="112"/>
      <c r="F386" s="112"/>
      <c r="G386" s="112"/>
      <c r="AH386" s="2"/>
      <c r="AI386" s="3"/>
      <c r="AJ386" s="3"/>
      <c r="AK386" s="3"/>
      <c r="AL386" s="3"/>
      <c r="AS386" s="2"/>
      <c r="AT386" s="3"/>
      <c r="AU386" s="3"/>
      <c r="AV386" s="3"/>
      <c r="AW386" s="3"/>
      <c r="BC386" s="2"/>
      <c r="BD386" s="3"/>
      <c r="BE386" s="3"/>
      <c r="BF386" s="3"/>
      <c r="BG386" s="3"/>
    </row>
    <row r="387" spans="1:59" ht="15.75" customHeight="1">
      <c r="A387" s="112"/>
      <c r="B387" s="112"/>
      <c r="C387" s="112"/>
      <c r="D387" s="112"/>
      <c r="E387" s="112"/>
      <c r="F387" s="112"/>
      <c r="G387" s="112"/>
      <c r="AH387" s="2"/>
      <c r="AI387" s="3"/>
      <c r="AJ387" s="3"/>
      <c r="AK387" s="3"/>
      <c r="AL387" s="3"/>
      <c r="AS387" s="2"/>
      <c r="AT387" s="3"/>
      <c r="AU387" s="3"/>
      <c r="AV387" s="3"/>
      <c r="AW387" s="3"/>
      <c r="BC387" s="2"/>
      <c r="BD387" s="3"/>
      <c r="BE387" s="3"/>
      <c r="BF387" s="3"/>
      <c r="BG387" s="3"/>
    </row>
    <row r="388" spans="1:59" ht="15.75" customHeight="1">
      <c r="A388" s="112"/>
      <c r="B388" s="112"/>
      <c r="C388" s="112"/>
      <c r="D388" s="112"/>
      <c r="E388" s="112"/>
      <c r="F388" s="112"/>
      <c r="G388" s="112"/>
      <c r="AH388" s="2"/>
      <c r="AI388" s="3"/>
      <c r="AJ388" s="3"/>
      <c r="AK388" s="3"/>
      <c r="AL388" s="3"/>
      <c r="AS388" s="2"/>
      <c r="AT388" s="3"/>
      <c r="AU388" s="3"/>
      <c r="AV388" s="3"/>
      <c r="AW388" s="3"/>
      <c r="BC388" s="2"/>
      <c r="BD388" s="3"/>
      <c r="BE388" s="3"/>
      <c r="BF388" s="3"/>
      <c r="BG388" s="3"/>
    </row>
    <row r="389" spans="1:59" ht="15.75" customHeight="1">
      <c r="A389" s="112"/>
      <c r="B389" s="112"/>
      <c r="C389" s="112"/>
      <c r="D389" s="112"/>
      <c r="E389" s="112"/>
      <c r="F389" s="112"/>
      <c r="G389" s="112"/>
      <c r="AH389" s="2"/>
      <c r="AI389" s="3"/>
      <c r="AJ389" s="3"/>
      <c r="AK389" s="3"/>
      <c r="AL389" s="3"/>
      <c r="AS389" s="2"/>
      <c r="AT389" s="3"/>
      <c r="AU389" s="3"/>
      <c r="AV389" s="3"/>
      <c r="AW389" s="3"/>
      <c r="BC389" s="2"/>
      <c r="BD389" s="3"/>
      <c r="BE389" s="3"/>
      <c r="BF389" s="3"/>
      <c r="BG389" s="3"/>
    </row>
    <row r="390" spans="1:59" ht="15.75" customHeight="1">
      <c r="A390" s="112"/>
      <c r="B390" s="112"/>
      <c r="C390" s="112"/>
      <c r="D390" s="112"/>
      <c r="E390" s="112"/>
      <c r="F390" s="112"/>
      <c r="G390" s="112"/>
      <c r="AH390" s="2"/>
      <c r="AI390" s="3"/>
      <c r="AJ390" s="3"/>
      <c r="AK390" s="3"/>
      <c r="AL390" s="3"/>
      <c r="AS390" s="2"/>
      <c r="AT390" s="3"/>
      <c r="AU390" s="3"/>
      <c r="AV390" s="3"/>
      <c r="AW390" s="3"/>
      <c r="BC390" s="2"/>
      <c r="BD390" s="3"/>
      <c r="BE390" s="3"/>
      <c r="BF390" s="3"/>
      <c r="BG390" s="3"/>
    </row>
    <row r="391" spans="1:59" ht="15.75" customHeight="1">
      <c r="A391" s="112"/>
      <c r="B391" s="112"/>
      <c r="C391" s="112"/>
      <c r="D391" s="112"/>
      <c r="E391" s="112"/>
      <c r="F391" s="112"/>
      <c r="G391" s="112"/>
      <c r="AH391" s="2"/>
      <c r="AI391" s="3"/>
      <c r="AJ391" s="3"/>
      <c r="AK391" s="3"/>
      <c r="AL391" s="3"/>
      <c r="AS391" s="2"/>
      <c r="AT391" s="3"/>
      <c r="AU391" s="3"/>
      <c r="AV391" s="3"/>
      <c r="AW391" s="3"/>
      <c r="BC391" s="2"/>
      <c r="BD391" s="3"/>
      <c r="BE391" s="3"/>
      <c r="BF391" s="3"/>
      <c r="BG391" s="3"/>
    </row>
    <row r="392" spans="1:59" ht="15.75" customHeight="1">
      <c r="A392" s="112"/>
      <c r="B392" s="112"/>
      <c r="C392" s="112"/>
      <c r="D392" s="112"/>
      <c r="E392" s="112"/>
      <c r="F392" s="112"/>
      <c r="G392" s="112"/>
      <c r="AH392" s="2"/>
      <c r="AI392" s="3"/>
      <c r="AJ392" s="3"/>
      <c r="AK392" s="3"/>
      <c r="AL392" s="3"/>
      <c r="AS392" s="2"/>
      <c r="AT392" s="3"/>
      <c r="AU392" s="3"/>
      <c r="AV392" s="3"/>
      <c r="AW392" s="3"/>
      <c r="BC392" s="2"/>
      <c r="BD392" s="3"/>
      <c r="BE392" s="3"/>
      <c r="BF392" s="3"/>
      <c r="BG392" s="3"/>
    </row>
    <row r="393" spans="1:59" ht="15.75" customHeight="1">
      <c r="A393" s="112"/>
      <c r="B393" s="112"/>
      <c r="C393" s="112"/>
      <c r="D393" s="112"/>
      <c r="E393" s="112"/>
      <c r="F393" s="112"/>
      <c r="G393" s="112"/>
      <c r="AH393" s="2"/>
      <c r="AI393" s="3"/>
      <c r="AJ393" s="3"/>
      <c r="AK393" s="3"/>
      <c r="AL393" s="3"/>
      <c r="AS393" s="2"/>
      <c r="AT393" s="3"/>
      <c r="AU393" s="3"/>
      <c r="AV393" s="3"/>
      <c r="AW393" s="3"/>
      <c r="BC393" s="2"/>
      <c r="BD393" s="3"/>
      <c r="BE393" s="3"/>
      <c r="BF393" s="3"/>
      <c r="BG393" s="3"/>
    </row>
    <row r="394" spans="1:59" ht="15.75" customHeight="1">
      <c r="A394" s="112"/>
      <c r="B394" s="112"/>
      <c r="C394" s="112"/>
      <c r="D394" s="112"/>
      <c r="E394" s="112"/>
      <c r="F394" s="112"/>
      <c r="G394" s="112"/>
      <c r="AH394" s="2"/>
      <c r="AI394" s="3"/>
      <c r="AJ394" s="3"/>
      <c r="AK394" s="3"/>
      <c r="AL394" s="3"/>
      <c r="AS394" s="2"/>
      <c r="AT394" s="3"/>
      <c r="AU394" s="3"/>
      <c r="AV394" s="3"/>
      <c r="AW394" s="3"/>
      <c r="BC394" s="2"/>
      <c r="BD394" s="3"/>
      <c r="BE394" s="3"/>
      <c r="BF394" s="3"/>
      <c r="BG394" s="3"/>
    </row>
    <row r="395" spans="1:59" ht="15.75" customHeight="1">
      <c r="A395" s="112"/>
      <c r="B395" s="112"/>
      <c r="C395" s="112"/>
      <c r="D395" s="112"/>
      <c r="E395" s="112"/>
      <c r="F395" s="112"/>
      <c r="G395" s="112"/>
      <c r="AH395" s="2"/>
      <c r="AI395" s="3"/>
      <c r="AJ395" s="3"/>
      <c r="AK395" s="3"/>
      <c r="AL395" s="3"/>
      <c r="AS395" s="2"/>
      <c r="AT395" s="3"/>
      <c r="AU395" s="3"/>
      <c r="AV395" s="3"/>
      <c r="AW395" s="3"/>
      <c r="BC395" s="2"/>
      <c r="BD395" s="3"/>
      <c r="BE395" s="3"/>
      <c r="BF395" s="3"/>
      <c r="BG395" s="3"/>
    </row>
    <row r="396" spans="1:59" ht="15.75" customHeight="1">
      <c r="A396" s="112"/>
      <c r="B396" s="112"/>
      <c r="C396" s="112"/>
      <c r="D396" s="112"/>
      <c r="E396" s="112"/>
      <c r="F396" s="112"/>
      <c r="G396" s="112"/>
      <c r="AH396" s="2"/>
      <c r="AI396" s="3"/>
      <c r="AJ396" s="3"/>
      <c r="AK396" s="3"/>
      <c r="AL396" s="3"/>
      <c r="AS396" s="2"/>
      <c r="AT396" s="3"/>
      <c r="AU396" s="3"/>
      <c r="AV396" s="3"/>
      <c r="AW396" s="3"/>
      <c r="BC396" s="2"/>
      <c r="BD396" s="3"/>
      <c r="BE396" s="3"/>
      <c r="BF396" s="3"/>
      <c r="BG396" s="3"/>
    </row>
    <row r="397" spans="1:59" ht="15.75" customHeight="1">
      <c r="A397" s="112"/>
      <c r="B397" s="112"/>
      <c r="C397" s="112"/>
      <c r="D397" s="112"/>
      <c r="E397" s="112"/>
      <c r="F397" s="112"/>
      <c r="G397" s="112"/>
      <c r="AH397" s="2"/>
      <c r="AI397" s="3"/>
      <c r="AJ397" s="3"/>
      <c r="AK397" s="3"/>
      <c r="AL397" s="3"/>
      <c r="AS397" s="2"/>
      <c r="AT397" s="3"/>
      <c r="AU397" s="3"/>
      <c r="AV397" s="3"/>
      <c r="AW397" s="3"/>
      <c r="BC397" s="2"/>
      <c r="BD397" s="3"/>
      <c r="BE397" s="3"/>
      <c r="BF397" s="3"/>
      <c r="BG397" s="3"/>
    </row>
    <row r="398" spans="1:59" ht="15.75" customHeight="1">
      <c r="A398" s="112"/>
      <c r="B398" s="112"/>
      <c r="C398" s="112"/>
      <c r="D398" s="112"/>
      <c r="E398" s="112"/>
      <c r="F398" s="112"/>
      <c r="G398" s="112"/>
      <c r="AH398" s="2"/>
      <c r="AI398" s="3"/>
      <c r="AJ398" s="3"/>
      <c r="AK398" s="3"/>
      <c r="AL398" s="3"/>
      <c r="AS398" s="2"/>
      <c r="AT398" s="3"/>
      <c r="AU398" s="3"/>
      <c r="AV398" s="3"/>
      <c r="AW398" s="3"/>
      <c r="BC398" s="2"/>
      <c r="BD398" s="3"/>
      <c r="BE398" s="3"/>
      <c r="BF398" s="3"/>
      <c r="BG398" s="3"/>
    </row>
    <row r="399" spans="1:59" ht="15.75" customHeight="1">
      <c r="A399" s="112"/>
      <c r="B399" s="112"/>
      <c r="C399" s="112"/>
      <c r="D399" s="112"/>
      <c r="E399" s="112"/>
      <c r="F399" s="112"/>
      <c r="G399" s="112"/>
      <c r="AH399" s="2"/>
      <c r="AI399" s="3"/>
      <c r="AJ399" s="3"/>
      <c r="AK399" s="3"/>
      <c r="AL399" s="3"/>
      <c r="AS399" s="2"/>
      <c r="AT399" s="3"/>
      <c r="AU399" s="3"/>
      <c r="AV399" s="3"/>
      <c r="AW399" s="3"/>
      <c r="BC399" s="2"/>
      <c r="BD399" s="3"/>
      <c r="BE399" s="3"/>
      <c r="BF399" s="3"/>
      <c r="BG399" s="3"/>
    </row>
    <row r="400" spans="1:59" ht="15.75" customHeight="1">
      <c r="A400" s="112"/>
      <c r="B400" s="112"/>
      <c r="C400" s="112"/>
      <c r="D400" s="112"/>
      <c r="E400" s="112"/>
      <c r="F400" s="112"/>
      <c r="G400" s="112"/>
      <c r="AH400" s="2"/>
      <c r="AI400" s="3"/>
      <c r="AJ400" s="3"/>
      <c r="AK400" s="3"/>
      <c r="AL400" s="3"/>
      <c r="AS400" s="2"/>
      <c r="AT400" s="3"/>
      <c r="AU400" s="3"/>
      <c r="AV400" s="3"/>
      <c r="AW400" s="3"/>
      <c r="BC400" s="2"/>
      <c r="BD400" s="3"/>
      <c r="BE400" s="3"/>
      <c r="BF400" s="3"/>
      <c r="BG400" s="3"/>
    </row>
    <row r="401" spans="1:59" ht="15.75" customHeight="1">
      <c r="A401" s="112"/>
      <c r="B401" s="112"/>
      <c r="C401" s="112"/>
      <c r="D401" s="112"/>
      <c r="E401" s="112"/>
      <c r="F401" s="112"/>
      <c r="G401" s="112"/>
      <c r="AH401" s="2"/>
      <c r="AI401" s="3"/>
      <c r="AJ401" s="3"/>
      <c r="AK401" s="3"/>
      <c r="AL401" s="3"/>
      <c r="AS401" s="2"/>
      <c r="AT401" s="3"/>
      <c r="AU401" s="3"/>
      <c r="AV401" s="3"/>
      <c r="AW401" s="3"/>
      <c r="BC401" s="2"/>
      <c r="BD401" s="3"/>
      <c r="BE401" s="3"/>
      <c r="BF401" s="3"/>
      <c r="BG401" s="3"/>
    </row>
    <row r="402" spans="1:59" ht="15.75" customHeight="1">
      <c r="A402" s="112"/>
      <c r="B402" s="112"/>
      <c r="C402" s="112"/>
      <c r="D402" s="112"/>
      <c r="E402" s="112"/>
      <c r="F402" s="112"/>
      <c r="G402" s="112"/>
      <c r="AH402" s="2"/>
      <c r="AI402" s="3"/>
      <c r="AJ402" s="3"/>
      <c r="AK402" s="3"/>
      <c r="AL402" s="3"/>
      <c r="AS402" s="2"/>
      <c r="AT402" s="3"/>
      <c r="AU402" s="3"/>
      <c r="AV402" s="3"/>
      <c r="AW402" s="3"/>
      <c r="BC402" s="2"/>
      <c r="BD402" s="3"/>
      <c r="BE402" s="3"/>
      <c r="BF402" s="3"/>
      <c r="BG402" s="3"/>
    </row>
    <row r="403" spans="1:59" ht="15.75" customHeight="1">
      <c r="A403" s="112"/>
      <c r="B403" s="112"/>
      <c r="C403" s="112"/>
      <c r="D403" s="112"/>
      <c r="E403" s="112"/>
      <c r="F403" s="112"/>
      <c r="G403" s="112"/>
      <c r="AH403" s="2"/>
      <c r="AI403" s="3"/>
      <c r="AJ403" s="3"/>
      <c r="AK403" s="3"/>
      <c r="AL403" s="3"/>
      <c r="AS403" s="2"/>
      <c r="AT403" s="3"/>
      <c r="AU403" s="3"/>
      <c r="AV403" s="3"/>
      <c r="AW403" s="3"/>
      <c r="BC403" s="2"/>
      <c r="BD403" s="3"/>
      <c r="BE403" s="3"/>
      <c r="BF403" s="3"/>
      <c r="BG403" s="3"/>
    </row>
    <row r="404" spans="1:59" ht="15.75" customHeight="1">
      <c r="A404" s="112"/>
      <c r="B404" s="112"/>
      <c r="C404" s="112"/>
      <c r="D404" s="112"/>
      <c r="E404" s="112"/>
      <c r="F404" s="112"/>
      <c r="G404" s="112"/>
      <c r="AH404" s="2"/>
      <c r="AI404" s="3"/>
      <c r="AJ404" s="3"/>
      <c r="AK404" s="3"/>
      <c r="AL404" s="3"/>
      <c r="AS404" s="2"/>
      <c r="AT404" s="3"/>
      <c r="AU404" s="3"/>
      <c r="AV404" s="3"/>
      <c r="AW404" s="3"/>
      <c r="BC404" s="2"/>
      <c r="BD404" s="3"/>
      <c r="BE404" s="3"/>
      <c r="BF404" s="3"/>
      <c r="BG404" s="3"/>
    </row>
    <row r="405" spans="1:59" ht="15.75" customHeight="1">
      <c r="A405" s="112"/>
      <c r="B405" s="112"/>
      <c r="C405" s="112"/>
      <c r="D405" s="112"/>
      <c r="E405" s="112"/>
      <c r="F405" s="112"/>
      <c r="G405" s="112"/>
      <c r="AH405" s="2"/>
      <c r="AI405" s="3"/>
      <c r="AJ405" s="3"/>
      <c r="AK405" s="3"/>
      <c r="AL405" s="3"/>
      <c r="AS405" s="2"/>
      <c r="AT405" s="3"/>
      <c r="AU405" s="3"/>
      <c r="AV405" s="3"/>
      <c r="AW405" s="3"/>
      <c r="BC405" s="2"/>
      <c r="BD405" s="3"/>
      <c r="BE405" s="3"/>
      <c r="BF405" s="3"/>
      <c r="BG405" s="3"/>
    </row>
    <row r="406" spans="1:59" ht="15.75" customHeight="1">
      <c r="A406" s="112"/>
      <c r="B406" s="112"/>
      <c r="C406" s="112"/>
      <c r="D406" s="112"/>
      <c r="E406" s="112"/>
      <c r="F406" s="112"/>
      <c r="G406" s="112"/>
      <c r="AH406" s="2"/>
      <c r="AI406" s="3"/>
      <c r="AJ406" s="3"/>
      <c r="AK406" s="3"/>
      <c r="AL406" s="3"/>
      <c r="AS406" s="2"/>
      <c r="AT406" s="3"/>
      <c r="AU406" s="3"/>
      <c r="AV406" s="3"/>
      <c r="AW406" s="3"/>
      <c r="BC406" s="2"/>
      <c r="BD406" s="3"/>
      <c r="BE406" s="3"/>
      <c r="BF406" s="3"/>
      <c r="BG406" s="3"/>
    </row>
    <row r="407" spans="1:59" ht="15.75" customHeight="1">
      <c r="A407" s="112"/>
      <c r="B407" s="112"/>
      <c r="C407" s="112"/>
      <c r="D407" s="112"/>
      <c r="E407" s="112"/>
      <c r="F407" s="112"/>
      <c r="G407" s="112"/>
      <c r="AH407" s="2"/>
      <c r="AI407" s="3"/>
      <c r="AJ407" s="3"/>
      <c r="AK407" s="3"/>
      <c r="AL407" s="3"/>
      <c r="AS407" s="2"/>
      <c r="AT407" s="3"/>
      <c r="AU407" s="3"/>
      <c r="AV407" s="3"/>
      <c r="AW407" s="3"/>
      <c r="BC407" s="2"/>
      <c r="BD407" s="3"/>
      <c r="BE407" s="3"/>
      <c r="BF407" s="3"/>
      <c r="BG407" s="3"/>
    </row>
    <row r="408" spans="1:59" ht="15.75" customHeight="1">
      <c r="A408" s="112"/>
      <c r="B408" s="112"/>
      <c r="C408" s="112"/>
      <c r="D408" s="112"/>
      <c r="E408" s="112"/>
      <c r="F408" s="112"/>
      <c r="G408" s="112"/>
      <c r="AH408" s="2"/>
      <c r="AI408" s="3"/>
      <c r="AJ408" s="3"/>
      <c r="AK408" s="3"/>
      <c r="AL408" s="3"/>
      <c r="AS408" s="2"/>
      <c r="AT408" s="3"/>
      <c r="AU408" s="3"/>
      <c r="AV408" s="3"/>
      <c r="AW408" s="3"/>
      <c r="BC408" s="2"/>
      <c r="BD408" s="3"/>
      <c r="BE408" s="3"/>
      <c r="BF408" s="3"/>
      <c r="BG408" s="3"/>
    </row>
    <row r="409" spans="1:59" ht="15.75" customHeight="1">
      <c r="A409" s="112"/>
      <c r="B409" s="112"/>
      <c r="C409" s="112"/>
      <c r="D409" s="112"/>
      <c r="E409" s="112"/>
      <c r="F409" s="112"/>
      <c r="G409" s="112"/>
      <c r="AH409" s="2"/>
      <c r="AI409" s="3"/>
      <c r="AJ409" s="3"/>
      <c r="AK409" s="3"/>
      <c r="AL409" s="3"/>
      <c r="AS409" s="2"/>
      <c r="AT409" s="3"/>
      <c r="AU409" s="3"/>
      <c r="AV409" s="3"/>
      <c r="AW409" s="3"/>
      <c r="BC409" s="2"/>
      <c r="BD409" s="3"/>
      <c r="BE409" s="3"/>
      <c r="BF409" s="3"/>
      <c r="BG409" s="3"/>
    </row>
    <row r="410" spans="1:59" ht="15.75" customHeight="1">
      <c r="A410" s="112"/>
      <c r="B410" s="112"/>
      <c r="C410" s="112"/>
      <c r="D410" s="112"/>
      <c r="E410" s="112"/>
      <c r="F410" s="112"/>
      <c r="G410" s="112"/>
      <c r="AH410" s="2"/>
      <c r="AI410" s="3"/>
      <c r="AJ410" s="3"/>
      <c r="AK410" s="3"/>
      <c r="AL410" s="3"/>
      <c r="AS410" s="2"/>
      <c r="AT410" s="3"/>
      <c r="AU410" s="3"/>
      <c r="AV410" s="3"/>
      <c r="AW410" s="3"/>
      <c r="BC410" s="2"/>
      <c r="BD410" s="3"/>
      <c r="BE410" s="3"/>
      <c r="BF410" s="3"/>
      <c r="BG410" s="3"/>
    </row>
    <row r="411" spans="1:59" ht="15.75" customHeight="1">
      <c r="A411" s="112"/>
      <c r="B411" s="112"/>
      <c r="C411" s="112"/>
      <c r="D411" s="112"/>
      <c r="E411" s="112"/>
      <c r="F411" s="112"/>
      <c r="G411" s="112"/>
      <c r="AH411" s="2"/>
      <c r="AI411" s="3"/>
      <c r="AJ411" s="3"/>
      <c r="AK411" s="3"/>
      <c r="AL411" s="3"/>
      <c r="AS411" s="2"/>
      <c r="AT411" s="3"/>
      <c r="AU411" s="3"/>
      <c r="AV411" s="3"/>
      <c r="AW411" s="3"/>
      <c r="BC411" s="2"/>
      <c r="BD411" s="3"/>
      <c r="BE411" s="3"/>
      <c r="BF411" s="3"/>
      <c r="BG411" s="3"/>
    </row>
    <row r="412" spans="1:59" ht="15.75" customHeight="1">
      <c r="A412" s="112"/>
      <c r="B412" s="112"/>
      <c r="C412" s="112"/>
      <c r="D412" s="112"/>
      <c r="E412" s="112"/>
      <c r="F412" s="112"/>
      <c r="G412" s="112"/>
      <c r="AH412" s="2"/>
      <c r="AI412" s="3"/>
      <c r="AJ412" s="3"/>
      <c r="AK412" s="3"/>
      <c r="AL412" s="3"/>
      <c r="AS412" s="2"/>
      <c r="AT412" s="3"/>
      <c r="AU412" s="3"/>
      <c r="AV412" s="3"/>
      <c r="AW412" s="3"/>
      <c r="BC412" s="2"/>
      <c r="BD412" s="3"/>
      <c r="BE412" s="3"/>
      <c r="BF412" s="3"/>
      <c r="BG412" s="3"/>
    </row>
    <row r="413" spans="1:59" ht="15.75" customHeight="1">
      <c r="A413" s="112"/>
      <c r="B413" s="112"/>
      <c r="C413" s="112"/>
      <c r="D413" s="112"/>
      <c r="E413" s="112"/>
      <c r="F413" s="112"/>
      <c r="G413" s="112"/>
      <c r="AH413" s="2"/>
      <c r="AI413" s="3"/>
      <c r="AJ413" s="3"/>
      <c r="AK413" s="3"/>
      <c r="AL413" s="3"/>
      <c r="AS413" s="2"/>
      <c r="AT413" s="3"/>
      <c r="AU413" s="3"/>
      <c r="AV413" s="3"/>
      <c r="AW413" s="3"/>
      <c r="BC413" s="2"/>
      <c r="BD413" s="3"/>
      <c r="BE413" s="3"/>
      <c r="BF413" s="3"/>
      <c r="BG413" s="3"/>
    </row>
    <row r="414" spans="1:59" ht="15.75" customHeight="1">
      <c r="A414" s="112"/>
      <c r="B414" s="112"/>
      <c r="C414" s="112"/>
      <c r="D414" s="112"/>
      <c r="E414" s="112"/>
      <c r="F414" s="112"/>
      <c r="G414" s="112"/>
      <c r="AH414" s="2"/>
      <c r="AI414" s="3"/>
      <c r="AJ414" s="3"/>
      <c r="AK414" s="3"/>
      <c r="AL414" s="3"/>
      <c r="AS414" s="2"/>
      <c r="AT414" s="3"/>
      <c r="AU414" s="3"/>
      <c r="AV414" s="3"/>
      <c r="AW414" s="3"/>
      <c r="BC414" s="2"/>
      <c r="BD414" s="3"/>
      <c r="BE414" s="3"/>
      <c r="BF414" s="3"/>
      <c r="BG414" s="3"/>
    </row>
    <row r="415" spans="1:59" ht="15.75" customHeight="1">
      <c r="A415" s="112"/>
      <c r="B415" s="112"/>
      <c r="C415" s="112"/>
      <c r="D415" s="112"/>
      <c r="E415" s="112"/>
      <c r="F415" s="112"/>
      <c r="G415" s="112"/>
      <c r="AH415" s="2"/>
      <c r="AI415" s="3"/>
      <c r="AJ415" s="3"/>
      <c r="AK415" s="3"/>
      <c r="AL415" s="3"/>
      <c r="AS415" s="2"/>
      <c r="AT415" s="3"/>
      <c r="AU415" s="3"/>
      <c r="AV415" s="3"/>
      <c r="AW415" s="3"/>
      <c r="BC415" s="2"/>
      <c r="BD415" s="3"/>
      <c r="BE415" s="3"/>
      <c r="BF415" s="3"/>
      <c r="BG415" s="3"/>
    </row>
    <row r="416" spans="1:59" ht="15.75" customHeight="1">
      <c r="A416" s="112"/>
      <c r="B416" s="112"/>
      <c r="C416" s="112"/>
      <c r="D416" s="112"/>
      <c r="E416" s="112"/>
      <c r="F416" s="112"/>
      <c r="G416" s="112"/>
      <c r="AH416" s="2"/>
      <c r="AI416" s="3"/>
      <c r="AJ416" s="3"/>
      <c r="AK416" s="3"/>
      <c r="AL416" s="3"/>
      <c r="AS416" s="2"/>
      <c r="AT416" s="3"/>
      <c r="AU416" s="3"/>
      <c r="AV416" s="3"/>
      <c r="AW416" s="3"/>
      <c r="BC416" s="2"/>
      <c r="BD416" s="3"/>
      <c r="BE416" s="3"/>
      <c r="BF416" s="3"/>
      <c r="BG416" s="3"/>
    </row>
    <row r="417" spans="1:59" ht="15.75" customHeight="1">
      <c r="A417" s="112"/>
      <c r="B417" s="112"/>
      <c r="C417" s="112"/>
      <c r="D417" s="112"/>
      <c r="E417" s="112"/>
      <c r="F417" s="112"/>
      <c r="G417" s="112"/>
      <c r="AH417" s="2"/>
      <c r="AI417" s="3"/>
      <c r="AJ417" s="3"/>
      <c r="AK417" s="3"/>
      <c r="AL417" s="3"/>
      <c r="AS417" s="2"/>
      <c r="AT417" s="3"/>
      <c r="AU417" s="3"/>
      <c r="AV417" s="3"/>
      <c r="AW417" s="3"/>
      <c r="BC417" s="2"/>
      <c r="BD417" s="3"/>
      <c r="BE417" s="3"/>
      <c r="BF417" s="3"/>
      <c r="BG417" s="3"/>
    </row>
    <row r="418" spans="1:59" ht="15.75" customHeight="1">
      <c r="A418" s="112"/>
      <c r="B418" s="112"/>
      <c r="C418" s="112"/>
      <c r="D418" s="112"/>
      <c r="E418" s="112"/>
      <c r="F418" s="112"/>
      <c r="G418" s="112"/>
      <c r="AH418" s="2"/>
      <c r="AI418" s="3"/>
      <c r="AJ418" s="3"/>
      <c r="AK418" s="3"/>
      <c r="AL418" s="3"/>
      <c r="AS418" s="2"/>
      <c r="AT418" s="3"/>
      <c r="AU418" s="3"/>
      <c r="AV418" s="3"/>
      <c r="AW418" s="3"/>
      <c r="BC418" s="2"/>
      <c r="BD418" s="3"/>
      <c r="BE418" s="3"/>
      <c r="BF418" s="3"/>
      <c r="BG418" s="3"/>
    </row>
    <row r="419" spans="1:59" ht="15.75" customHeight="1">
      <c r="A419" s="112"/>
      <c r="B419" s="112"/>
      <c r="C419" s="112"/>
      <c r="D419" s="112"/>
      <c r="E419" s="112"/>
      <c r="F419" s="112"/>
      <c r="G419" s="112"/>
      <c r="AH419" s="2"/>
      <c r="AI419" s="3"/>
      <c r="AJ419" s="3"/>
      <c r="AK419" s="3"/>
      <c r="AL419" s="3"/>
      <c r="AS419" s="2"/>
      <c r="AT419" s="3"/>
      <c r="AU419" s="3"/>
      <c r="AV419" s="3"/>
      <c r="AW419" s="3"/>
      <c r="BC419" s="2"/>
      <c r="BD419" s="3"/>
      <c r="BE419" s="3"/>
      <c r="BF419" s="3"/>
      <c r="BG419" s="3"/>
    </row>
    <row r="420" spans="1:59" ht="15.75" customHeight="1">
      <c r="A420" s="112"/>
      <c r="B420" s="112"/>
      <c r="C420" s="112"/>
      <c r="D420" s="112"/>
      <c r="E420" s="112"/>
      <c r="F420" s="112"/>
      <c r="G420" s="112"/>
      <c r="AH420" s="2"/>
      <c r="AI420" s="3"/>
      <c r="AJ420" s="3"/>
      <c r="AK420" s="3"/>
      <c r="AL420" s="3"/>
      <c r="AS420" s="2"/>
      <c r="AT420" s="3"/>
      <c r="AU420" s="3"/>
      <c r="AV420" s="3"/>
      <c r="AW420" s="3"/>
      <c r="BC420" s="2"/>
      <c r="BD420" s="3"/>
      <c r="BE420" s="3"/>
      <c r="BF420" s="3"/>
      <c r="BG420" s="3"/>
    </row>
    <row r="421" spans="1:59" ht="15.75" customHeight="1">
      <c r="A421" s="112"/>
      <c r="B421" s="112"/>
      <c r="C421" s="112"/>
      <c r="D421" s="112"/>
      <c r="E421" s="112"/>
      <c r="F421" s="112"/>
      <c r="G421" s="112"/>
      <c r="AH421" s="2"/>
      <c r="AI421" s="3"/>
      <c r="AJ421" s="3"/>
      <c r="AK421" s="3"/>
      <c r="AL421" s="3"/>
      <c r="AS421" s="2"/>
      <c r="AT421" s="3"/>
      <c r="AU421" s="3"/>
      <c r="AV421" s="3"/>
      <c r="AW421" s="3"/>
      <c r="BC421" s="2"/>
      <c r="BD421" s="3"/>
      <c r="BE421" s="3"/>
      <c r="BF421" s="3"/>
      <c r="BG421" s="3"/>
    </row>
    <row r="422" spans="1:59" ht="15.75" customHeight="1">
      <c r="A422" s="112"/>
      <c r="B422" s="112"/>
      <c r="C422" s="112"/>
      <c r="D422" s="112"/>
      <c r="E422" s="112"/>
      <c r="F422" s="112"/>
      <c r="G422" s="112"/>
      <c r="AH422" s="2"/>
      <c r="AI422" s="3"/>
      <c r="AJ422" s="3"/>
      <c r="AK422" s="3"/>
      <c r="AL422" s="3"/>
      <c r="AS422" s="2"/>
      <c r="AT422" s="3"/>
      <c r="AU422" s="3"/>
      <c r="AV422" s="3"/>
      <c r="AW422" s="3"/>
      <c r="BC422" s="2"/>
      <c r="BD422" s="3"/>
      <c r="BE422" s="3"/>
      <c r="BF422" s="3"/>
      <c r="BG422" s="3"/>
    </row>
    <row r="423" spans="1:59" ht="15.75" customHeight="1">
      <c r="A423" s="112"/>
      <c r="B423" s="112"/>
      <c r="C423" s="112"/>
      <c r="D423" s="112"/>
      <c r="E423" s="112"/>
      <c r="F423" s="112"/>
      <c r="G423" s="112"/>
      <c r="AH423" s="2"/>
      <c r="AI423" s="3"/>
      <c r="AJ423" s="3"/>
      <c r="AK423" s="3"/>
      <c r="AL423" s="3"/>
      <c r="AS423" s="2"/>
      <c r="AT423" s="3"/>
      <c r="AU423" s="3"/>
      <c r="AV423" s="3"/>
      <c r="AW423" s="3"/>
      <c r="BC423" s="2"/>
      <c r="BD423" s="3"/>
      <c r="BE423" s="3"/>
      <c r="BF423" s="3"/>
      <c r="BG423" s="3"/>
    </row>
    <row r="424" spans="1:59" ht="15.75" customHeight="1">
      <c r="A424" s="112"/>
      <c r="B424" s="112"/>
      <c r="C424" s="112"/>
      <c r="D424" s="112"/>
      <c r="E424" s="112"/>
      <c r="F424" s="112"/>
      <c r="G424" s="112"/>
      <c r="AH424" s="2"/>
      <c r="AI424" s="3"/>
      <c r="AJ424" s="3"/>
      <c r="AK424" s="3"/>
      <c r="AL424" s="3"/>
      <c r="AS424" s="2"/>
      <c r="AT424" s="3"/>
      <c r="AU424" s="3"/>
      <c r="AV424" s="3"/>
      <c r="AW424" s="3"/>
      <c r="BC424" s="2"/>
      <c r="BD424" s="3"/>
      <c r="BE424" s="3"/>
      <c r="BF424" s="3"/>
      <c r="BG424" s="3"/>
    </row>
    <row r="425" spans="1:59" ht="15.75" customHeight="1">
      <c r="A425" s="112"/>
      <c r="B425" s="112"/>
      <c r="C425" s="112"/>
      <c r="D425" s="112"/>
      <c r="E425" s="112"/>
      <c r="F425" s="112"/>
      <c r="G425" s="112"/>
      <c r="AH425" s="2"/>
      <c r="AI425" s="3"/>
      <c r="AJ425" s="3"/>
      <c r="AK425" s="3"/>
      <c r="AL425" s="3"/>
      <c r="AS425" s="2"/>
      <c r="AT425" s="3"/>
      <c r="AU425" s="3"/>
      <c r="AV425" s="3"/>
      <c r="AW425" s="3"/>
      <c r="BC425" s="2"/>
      <c r="BD425" s="3"/>
      <c r="BE425" s="3"/>
      <c r="BF425" s="3"/>
      <c r="BG425" s="3"/>
    </row>
    <row r="426" spans="1:59" ht="15.75" customHeight="1">
      <c r="A426" s="112"/>
      <c r="B426" s="112"/>
      <c r="C426" s="112"/>
      <c r="D426" s="112"/>
      <c r="E426" s="112"/>
      <c r="F426" s="112"/>
      <c r="G426" s="112"/>
      <c r="AH426" s="2"/>
      <c r="AI426" s="3"/>
      <c r="AJ426" s="3"/>
      <c r="AK426" s="3"/>
      <c r="AL426" s="3"/>
      <c r="AS426" s="2"/>
      <c r="AT426" s="3"/>
      <c r="AU426" s="3"/>
      <c r="AV426" s="3"/>
      <c r="AW426" s="3"/>
      <c r="BC426" s="2"/>
      <c r="BD426" s="3"/>
      <c r="BE426" s="3"/>
      <c r="BF426" s="3"/>
      <c r="BG426" s="3"/>
    </row>
    <row r="427" spans="1:59" ht="15.75" customHeight="1">
      <c r="A427" s="112"/>
      <c r="B427" s="112"/>
      <c r="C427" s="112"/>
      <c r="D427" s="112"/>
      <c r="E427" s="112"/>
      <c r="F427" s="112"/>
      <c r="G427" s="112"/>
      <c r="AH427" s="2"/>
      <c r="AI427" s="3"/>
      <c r="AJ427" s="3"/>
      <c r="AK427" s="3"/>
      <c r="AL427" s="3"/>
      <c r="AS427" s="2"/>
      <c r="AT427" s="3"/>
      <c r="AU427" s="3"/>
      <c r="AV427" s="3"/>
      <c r="AW427" s="3"/>
      <c r="BC427" s="2"/>
      <c r="BD427" s="3"/>
      <c r="BE427" s="3"/>
      <c r="BF427" s="3"/>
      <c r="BG427" s="3"/>
    </row>
    <row r="428" spans="1:59" ht="15.75" customHeight="1">
      <c r="A428" s="112"/>
      <c r="B428" s="112"/>
      <c r="C428" s="112"/>
      <c r="D428" s="112"/>
      <c r="E428" s="112"/>
      <c r="F428" s="112"/>
      <c r="G428" s="112"/>
      <c r="AH428" s="2"/>
      <c r="AI428" s="3"/>
      <c r="AJ428" s="3"/>
      <c r="AK428" s="3"/>
      <c r="AL428" s="3"/>
      <c r="AS428" s="2"/>
      <c r="AT428" s="3"/>
      <c r="AU428" s="3"/>
      <c r="AV428" s="3"/>
      <c r="AW428" s="3"/>
      <c r="BC428" s="2"/>
      <c r="BD428" s="3"/>
      <c r="BE428" s="3"/>
      <c r="BF428" s="3"/>
      <c r="BG428" s="3"/>
    </row>
    <row r="429" spans="1:59" ht="15.75" customHeight="1">
      <c r="A429" s="112"/>
      <c r="B429" s="112"/>
      <c r="C429" s="112"/>
      <c r="D429" s="112"/>
      <c r="E429" s="112"/>
      <c r="F429" s="112"/>
      <c r="G429" s="112"/>
      <c r="AH429" s="2"/>
      <c r="AI429" s="3"/>
      <c r="AJ429" s="3"/>
      <c r="AK429" s="3"/>
      <c r="AL429" s="3"/>
      <c r="AS429" s="2"/>
      <c r="AT429" s="3"/>
      <c r="AU429" s="3"/>
      <c r="AV429" s="3"/>
      <c r="AW429" s="3"/>
      <c r="BC429" s="2"/>
      <c r="BD429" s="3"/>
      <c r="BE429" s="3"/>
      <c r="BF429" s="3"/>
      <c r="BG429" s="3"/>
    </row>
    <row r="430" spans="1:59" ht="15.75" customHeight="1">
      <c r="A430" s="112"/>
      <c r="B430" s="112"/>
      <c r="C430" s="112"/>
      <c r="D430" s="112"/>
      <c r="E430" s="112"/>
      <c r="F430" s="112"/>
      <c r="G430" s="112"/>
      <c r="AH430" s="2"/>
      <c r="AI430" s="3"/>
      <c r="AJ430" s="3"/>
      <c r="AK430" s="3"/>
      <c r="AL430" s="3"/>
      <c r="AS430" s="2"/>
      <c r="AT430" s="3"/>
      <c r="AU430" s="3"/>
      <c r="AV430" s="3"/>
      <c r="AW430" s="3"/>
      <c r="BC430" s="2"/>
      <c r="BD430" s="3"/>
      <c r="BE430" s="3"/>
      <c r="BF430" s="3"/>
      <c r="BG430" s="3"/>
    </row>
    <row r="431" spans="1:59" ht="15.75" customHeight="1">
      <c r="A431" s="112"/>
      <c r="B431" s="112"/>
      <c r="C431" s="112"/>
      <c r="D431" s="112"/>
      <c r="E431" s="112"/>
      <c r="F431" s="112"/>
      <c r="G431" s="112"/>
      <c r="AH431" s="2"/>
      <c r="AI431" s="3"/>
      <c r="AJ431" s="3"/>
      <c r="AK431" s="3"/>
      <c r="AL431" s="3"/>
      <c r="AS431" s="2"/>
      <c r="AT431" s="3"/>
      <c r="AU431" s="3"/>
      <c r="AV431" s="3"/>
      <c r="AW431" s="3"/>
      <c r="BC431" s="2"/>
      <c r="BD431" s="3"/>
      <c r="BE431" s="3"/>
      <c r="BF431" s="3"/>
      <c r="BG431" s="3"/>
    </row>
    <row r="432" spans="1:59" ht="15.75" customHeight="1">
      <c r="A432" s="112"/>
      <c r="B432" s="112"/>
      <c r="C432" s="112"/>
      <c r="D432" s="112"/>
      <c r="E432" s="112"/>
      <c r="F432" s="112"/>
      <c r="G432" s="112"/>
      <c r="AH432" s="2"/>
      <c r="AI432" s="3"/>
      <c r="AJ432" s="3"/>
      <c r="AK432" s="3"/>
      <c r="AL432" s="3"/>
      <c r="AS432" s="2"/>
      <c r="AT432" s="3"/>
      <c r="AU432" s="3"/>
      <c r="AV432" s="3"/>
      <c r="AW432" s="3"/>
      <c r="BC432" s="2"/>
      <c r="BD432" s="3"/>
      <c r="BE432" s="3"/>
      <c r="BF432" s="3"/>
      <c r="BG432" s="3"/>
    </row>
    <row r="433" spans="1:59" ht="15.75" customHeight="1">
      <c r="A433" s="112"/>
      <c r="B433" s="112"/>
      <c r="C433" s="112"/>
      <c r="D433" s="112"/>
      <c r="E433" s="112"/>
      <c r="F433" s="112"/>
      <c r="G433" s="112"/>
      <c r="AH433" s="2"/>
      <c r="AI433" s="3"/>
      <c r="AJ433" s="3"/>
      <c r="AK433" s="3"/>
      <c r="AL433" s="3"/>
      <c r="AS433" s="2"/>
      <c r="AT433" s="3"/>
      <c r="AU433" s="3"/>
      <c r="AV433" s="3"/>
      <c r="AW433" s="3"/>
      <c r="BC433" s="2"/>
      <c r="BD433" s="3"/>
      <c r="BE433" s="3"/>
      <c r="BF433" s="3"/>
      <c r="BG433" s="3"/>
    </row>
    <row r="434" spans="1:59" ht="15.75" customHeight="1">
      <c r="A434" s="112"/>
      <c r="B434" s="112"/>
      <c r="C434" s="112"/>
      <c r="D434" s="112"/>
      <c r="E434" s="112"/>
      <c r="F434" s="112"/>
      <c r="G434" s="112"/>
      <c r="AH434" s="2"/>
      <c r="AI434" s="3"/>
      <c r="AJ434" s="3"/>
      <c r="AK434" s="3"/>
      <c r="AL434" s="3"/>
      <c r="AS434" s="2"/>
      <c r="AT434" s="3"/>
      <c r="AU434" s="3"/>
      <c r="AV434" s="3"/>
      <c r="AW434" s="3"/>
      <c r="BC434" s="2"/>
      <c r="BD434" s="3"/>
      <c r="BE434" s="3"/>
      <c r="BF434" s="3"/>
      <c r="BG434" s="3"/>
    </row>
    <row r="435" spans="1:59" ht="15.75" customHeight="1">
      <c r="A435" s="112"/>
      <c r="B435" s="112"/>
      <c r="C435" s="112"/>
      <c r="D435" s="112"/>
      <c r="E435" s="112"/>
      <c r="F435" s="112"/>
      <c r="G435" s="112"/>
      <c r="AH435" s="2"/>
      <c r="AI435" s="3"/>
      <c r="AJ435" s="3"/>
      <c r="AK435" s="3"/>
      <c r="AL435" s="3"/>
      <c r="AS435" s="2"/>
      <c r="AT435" s="3"/>
      <c r="AU435" s="3"/>
      <c r="AV435" s="3"/>
      <c r="AW435" s="3"/>
      <c r="BC435" s="2"/>
      <c r="BD435" s="3"/>
      <c r="BE435" s="3"/>
      <c r="BF435" s="3"/>
      <c r="BG435" s="3"/>
    </row>
    <row r="436" spans="1:59" ht="15.75" customHeight="1">
      <c r="A436" s="112"/>
      <c r="B436" s="112"/>
      <c r="C436" s="112"/>
      <c r="D436" s="112"/>
      <c r="E436" s="112"/>
      <c r="F436" s="112"/>
      <c r="G436" s="112"/>
      <c r="AH436" s="2"/>
      <c r="AI436" s="3"/>
      <c r="AJ436" s="3"/>
      <c r="AK436" s="3"/>
      <c r="AL436" s="3"/>
      <c r="AS436" s="2"/>
      <c r="AT436" s="3"/>
      <c r="AU436" s="3"/>
      <c r="AV436" s="3"/>
      <c r="AW436" s="3"/>
      <c r="BC436" s="2"/>
      <c r="BD436" s="3"/>
      <c r="BE436" s="3"/>
      <c r="BF436" s="3"/>
      <c r="BG436" s="3"/>
    </row>
    <row r="437" spans="1:59" ht="15.75" customHeight="1">
      <c r="A437" s="112"/>
      <c r="B437" s="112"/>
      <c r="C437" s="112"/>
      <c r="D437" s="112"/>
      <c r="E437" s="112"/>
      <c r="F437" s="112"/>
      <c r="G437" s="112"/>
      <c r="AH437" s="2"/>
      <c r="AI437" s="3"/>
      <c r="AJ437" s="3"/>
      <c r="AK437" s="3"/>
      <c r="AL437" s="3"/>
      <c r="AS437" s="2"/>
      <c r="AT437" s="3"/>
      <c r="AU437" s="3"/>
      <c r="AV437" s="3"/>
      <c r="AW437" s="3"/>
      <c r="BC437" s="2"/>
      <c r="BD437" s="3"/>
      <c r="BE437" s="3"/>
      <c r="BF437" s="3"/>
      <c r="BG437" s="3"/>
    </row>
    <row r="438" spans="1:59" ht="15.75" customHeight="1">
      <c r="A438" s="112"/>
      <c r="B438" s="112"/>
      <c r="C438" s="112"/>
      <c r="D438" s="112"/>
      <c r="E438" s="112"/>
      <c r="F438" s="112"/>
      <c r="G438" s="112"/>
      <c r="AH438" s="2"/>
      <c r="AI438" s="3"/>
      <c r="AJ438" s="3"/>
      <c r="AK438" s="3"/>
      <c r="AL438" s="3"/>
      <c r="AS438" s="2"/>
      <c r="AT438" s="3"/>
      <c r="AU438" s="3"/>
      <c r="AV438" s="3"/>
      <c r="AW438" s="3"/>
      <c r="BC438" s="2"/>
      <c r="BD438" s="3"/>
      <c r="BE438" s="3"/>
      <c r="BF438" s="3"/>
      <c r="BG438" s="3"/>
    </row>
    <row r="439" spans="1:59" ht="15.75" customHeight="1">
      <c r="A439" s="112"/>
      <c r="B439" s="112"/>
      <c r="C439" s="112"/>
      <c r="D439" s="112"/>
      <c r="E439" s="112"/>
      <c r="F439" s="112"/>
      <c r="G439" s="112"/>
      <c r="AH439" s="2"/>
      <c r="AI439" s="3"/>
      <c r="AJ439" s="3"/>
      <c r="AK439" s="3"/>
      <c r="AL439" s="3"/>
      <c r="AS439" s="2"/>
      <c r="AT439" s="3"/>
      <c r="AU439" s="3"/>
      <c r="AV439" s="3"/>
      <c r="AW439" s="3"/>
      <c r="BC439" s="2"/>
      <c r="BD439" s="3"/>
      <c r="BE439" s="3"/>
      <c r="BF439" s="3"/>
      <c r="BG439" s="3"/>
    </row>
    <row r="440" spans="1:59" ht="15.75" customHeight="1">
      <c r="A440" s="112"/>
      <c r="B440" s="112"/>
      <c r="C440" s="112"/>
      <c r="D440" s="112"/>
      <c r="E440" s="112"/>
      <c r="F440" s="112"/>
      <c r="G440" s="112"/>
      <c r="AH440" s="2"/>
      <c r="AI440" s="3"/>
      <c r="AJ440" s="3"/>
      <c r="AK440" s="3"/>
      <c r="AL440" s="3"/>
      <c r="AS440" s="2"/>
      <c r="AT440" s="3"/>
      <c r="AU440" s="3"/>
      <c r="AV440" s="3"/>
      <c r="AW440" s="3"/>
      <c r="BC440" s="2"/>
      <c r="BD440" s="3"/>
      <c r="BE440" s="3"/>
      <c r="BF440" s="3"/>
      <c r="BG440" s="3"/>
    </row>
    <row r="441" spans="1:59" ht="15.75" customHeight="1">
      <c r="A441" s="112"/>
      <c r="B441" s="112"/>
      <c r="C441" s="112"/>
      <c r="D441" s="112"/>
      <c r="E441" s="112"/>
      <c r="F441" s="112"/>
      <c r="G441" s="112"/>
      <c r="AH441" s="2"/>
      <c r="AI441" s="3"/>
      <c r="AJ441" s="3"/>
      <c r="AK441" s="3"/>
      <c r="AL441" s="3"/>
      <c r="AS441" s="2"/>
      <c r="AT441" s="3"/>
      <c r="AU441" s="3"/>
      <c r="AV441" s="3"/>
      <c r="AW441" s="3"/>
      <c r="BC441" s="2"/>
      <c r="BD441" s="3"/>
      <c r="BE441" s="3"/>
      <c r="BF441" s="3"/>
      <c r="BG441" s="3"/>
    </row>
    <row r="442" spans="1:59" ht="15.75" customHeight="1">
      <c r="A442" s="112"/>
      <c r="B442" s="112"/>
      <c r="C442" s="112"/>
      <c r="D442" s="112"/>
      <c r="E442" s="112"/>
      <c r="F442" s="112"/>
      <c r="G442" s="112"/>
      <c r="AH442" s="2"/>
      <c r="AI442" s="3"/>
      <c r="AJ442" s="3"/>
      <c r="AK442" s="3"/>
      <c r="AL442" s="3"/>
      <c r="AS442" s="2"/>
      <c r="AT442" s="3"/>
      <c r="AU442" s="3"/>
      <c r="AV442" s="3"/>
      <c r="AW442" s="3"/>
      <c r="BC442" s="2"/>
      <c r="BD442" s="3"/>
      <c r="BE442" s="3"/>
      <c r="BF442" s="3"/>
      <c r="BG442" s="3"/>
    </row>
    <row r="443" spans="1:59" ht="15.75" customHeight="1">
      <c r="A443" s="112"/>
      <c r="B443" s="112"/>
      <c r="C443" s="112"/>
      <c r="D443" s="112"/>
      <c r="E443" s="112"/>
      <c r="F443" s="112"/>
      <c r="G443" s="112"/>
      <c r="AH443" s="2"/>
      <c r="AI443" s="3"/>
      <c r="AJ443" s="3"/>
      <c r="AK443" s="3"/>
      <c r="AL443" s="3"/>
      <c r="AS443" s="2"/>
      <c r="AT443" s="3"/>
      <c r="AU443" s="3"/>
      <c r="AV443" s="3"/>
      <c r="AW443" s="3"/>
      <c r="BC443" s="2"/>
      <c r="BD443" s="3"/>
      <c r="BE443" s="3"/>
      <c r="BF443" s="3"/>
      <c r="BG443" s="3"/>
    </row>
    <row r="444" spans="1:59" ht="15.75" customHeight="1">
      <c r="A444" s="112"/>
      <c r="B444" s="112"/>
      <c r="C444" s="112"/>
      <c r="D444" s="112"/>
      <c r="E444" s="112"/>
      <c r="F444" s="112"/>
      <c r="G444" s="112"/>
      <c r="AH444" s="2"/>
      <c r="AI444" s="3"/>
      <c r="AJ444" s="3"/>
      <c r="AK444" s="3"/>
      <c r="AL444" s="3"/>
      <c r="AS444" s="2"/>
      <c r="AT444" s="3"/>
      <c r="AU444" s="3"/>
      <c r="AV444" s="3"/>
      <c r="AW444" s="3"/>
      <c r="BC444" s="2"/>
      <c r="BD444" s="3"/>
      <c r="BE444" s="3"/>
      <c r="BF444" s="3"/>
      <c r="BG444" s="3"/>
    </row>
    <row r="445" spans="1:59" ht="15.75" customHeight="1">
      <c r="A445" s="112"/>
      <c r="B445" s="112"/>
      <c r="C445" s="112"/>
      <c r="D445" s="112"/>
      <c r="E445" s="112"/>
      <c r="F445" s="112"/>
      <c r="G445" s="112"/>
      <c r="AH445" s="2"/>
      <c r="AI445" s="3"/>
      <c r="AJ445" s="3"/>
      <c r="AK445" s="3"/>
      <c r="AL445" s="3"/>
      <c r="AS445" s="2"/>
      <c r="AT445" s="3"/>
      <c r="AU445" s="3"/>
      <c r="AV445" s="3"/>
      <c r="AW445" s="3"/>
      <c r="BC445" s="2"/>
      <c r="BD445" s="3"/>
      <c r="BE445" s="3"/>
      <c r="BF445" s="3"/>
      <c r="BG445" s="3"/>
    </row>
    <row r="446" spans="1:59" ht="15.75" customHeight="1">
      <c r="A446" s="112"/>
      <c r="B446" s="112"/>
      <c r="C446" s="112"/>
      <c r="D446" s="112"/>
      <c r="E446" s="112"/>
      <c r="F446" s="112"/>
      <c r="G446" s="112"/>
      <c r="AH446" s="2"/>
      <c r="AI446" s="3"/>
      <c r="AJ446" s="3"/>
      <c r="AK446" s="3"/>
      <c r="AL446" s="3"/>
      <c r="AS446" s="2"/>
      <c r="AT446" s="3"/>
      <c r="AU446" s="3"/>
      <c r="AV446" s="3"/>
      <c r="AW446" s="3"/>
      <c r="BC446" s="2"/>
      <c r="BD446" s="3"/>
      <c r="BE446" s="3"/>
      <c r="BF446" s="3"/>
      <c r="BG446" s="3"/>
    </row>
    <row r="447" spans="1:59" ht="15.75" customHeight="1">
      <c r="A447" s="112"/>
      <c r="B447" s="112"/>
      <c r="C447" s="112"/>
      <c r="D447" s="112"/>
      <c r="E447" s="112"/>
      <c r="F447" s="112"/>
      <c r="G447" s="112"/>
      <c r="AH447" s="2"/>
      <c r="AI447" s="3"/>
      <c r="AJ447" s="3"/>
      <c r="AK447" s="3"/>
      <c r="AL447" s="3"/>
      <c r="AS447" s="2"/>
      <c r="AT447" s="3"/>
      <c r="AU447" s="3"/>
      <c r="AV447" s="3"/>
      <c r="AW447" s="3"/>
      <c r="BC447" s="2"/>
      <c r="BD447" s="3"/>
      <c r="BE447" s="3"/>
      <c r="BF447" s="3"/>
      <c r="BG447" s="3"/>
    </row>
    <row r="448" spans="1:59" ht="15.75" customHeight="1">
      <c r="A448" s="112"/>
      <c r="B448" s="112"/>
      <c r="C448" s="112"/>
      <c r="D448" s="112"/>
      <c r="E448" s="112"/>
      <c r="F448" s="112"/>
      <c r="G448" s="112"/>
      <c r="AH448" s="2"/>
      <c r="AI448" s="3"/>
      <c r="AJ448" s="3"/>
      <c r="AK448" s="3"/>
      <c r="AL448" s="3"/>
      <c r="AS448" s="2"/>
      <c r="AT448" s="3"/>
      <c r="AU448" s="3"/>
      <c r="AV448" s="3"/>
      <c r="AW448" s="3"/>
      <c r="BC448" s="2"/>
      <c r="BD448" s="3"/>
      <c r="BE448" s="3"/>
      <c r="BF448" s="3"/>
      <c r="BG448" s="3"/>
    </row>
    <row r="449" spans="1:59" ht="15.75" customHeight="1">
      <c r="A449" s="112"/>
      <c r="B449" s="112"/>
      <c r="C449" s="112"/>
      <c r="D449" s="112"/>
      <c r="E449" s="112"/>
      <c r="F449" s="112"/>
      <c r="G449" s="112"/>
      <c r="AH449" s="2"/>
      <c r="AI449" s="3"/>
      <c r="AJ449" s="3"/>
      <c r="AK449" s="3"/>
      <c r="AL449" s="3"/>
      <c r="AS449" s="2"/>
      <c r="AT449" s="3"/>
      <c r="AU449" s="3"/>
      <c r="AV449" s="3"/>
      <c r="AW449" s="3"/>
      <c r="BC449" s="2"/>
      <c r="BD449" s="3"/>
      <c r="BE449" s="3"/>
      <c r="BF449" s="3"/>
      <c r="BG449" s="3"/>
    </row>
    <row r="450" spans="1:59" ht="15.75" customHeight="1">
      <c r="A450" s="112"/>
      <c r="B450" s="112"/>
      <c r="C450" s="112"/>
      <c r="D450" s="112"/>
      <c r="E450" s="112"/>
      <c r="F450" s="112"/>
      <c r="G450" s="112"/>
      <c r="AH450" s="2"/>
      <c r="AI450" s="3"/>
      <c r="AJ450" s="3"/>
      <c r="AK450" s="3"/>
      <c r="AL450" s="3"/>
      <c r="AS450" s="2"/>
      <c r="AT450" s="3"/>
      <c r="AU450" s="3"/>
      <c r="AV450" s="3"/>
      <c r="AW450" s="3"/>
      <c r="BC450" s="2"/>
      <c r="BD450" s="3"/>
      <c r="BE450" s="3"/>
      <c r="BF450" s="3"/>
      <c r="BG450" s="3"/>
    </row>
    <row r="451" spans="1:59" ht="15.75" customHeight="1">
      <c r="A451" s="112"/>
      <c r="B451" s="112"/>
      <c r="C451" s="112"/>
      <c r="D451" s="112"/>
      <c r="E451" s="112"/>
      <c r="F451" s="112"/>
      <c r="G451" s="112"/>
      <c r="AH451" s="2"/>
      <c r="AI451" s="3"/>
      <c r="AJ451" s="3"/>
      <c r="AK451" s="3"/>
      <c r="AL451" s="3"/>
      <c r="AS451" s="2"/>
      <c r="AT451" s="3"/>
      <c r="AU451" s="3"/>
      <c r="AV451" s="3"/>
      <c r="AW451" s="3"/>
      <c r="BC451" s="2"/>
      <c r="BD451" s="3"/>
      <c r="BE451" s="3"/>
      <c r="BF451" s="3"/>
      <c r="BG451" s="3"/>
    </row>
    <row r="452" spans="1:59" ht="15.75" customHeight="1">
      <c r="A452" s="112"/>
      <c r="B452" s="112"/>
      <c r="C452" s="112"/>
      <c r="D452" s="112"/>
      <c r="E452" s="112"/>
      <c r="F452" s="112"/>
      <c r="G452" s="112"/>
      <c r="AH452" s="2"/>
      <c r="AI452" s="3"/>
      <c r="AJ452" s="3"/>
      <c r="AK452" s="3"/>
      <c r="AL452" s="3"/>
      <c r="AS452" s="2"/>
      <c r="AT452" s="3"/>
      <c r="AU452" s="3"/>
      <c r="AV452" s="3"/>
      <c r="AW452" s="3"/>
      <c r="BC452" s="2"/>
      <c r="BD452" s="3"/>
      <c r="BE452" s="3"/>
      <c r="BF452" s="3"/>
      <c r="BG452" s="3"/>
    </row>
    <row r="453" spans="1:59" ht="15.75" customHeight="1">
      <c r="A453" s="112"/>
      <c r="B453" s="112"/>
      <c r="C453" s="112"/>
      <c r="D453" s="112"/>
      <c r="E453" s="112"/>
      <c r="F453" s="112"/>
      <c r="G453" s="112"/>
      <c r="AH453" s="2"/>
      <c r="AI453" s="3"/>
      <c r="AJ453" s="3"/>
      <c r="AK453" s="3"/>
      <c r="AL453" s="3"/>
      <c r="AS453" s="2"/>
      <c r="AT453" s="3"/>
      <c r="AU453" s="3"/>
      <c r="AV453" s="3"/>
      <c r="AW453" s="3"/>
      <c r="BC453" s="2"/>
      <c r="BD453" s="3"/>
      <c r="BE453" s="3"/>
      <c r="BF453" s="3"/>
      <c r="BG453" s="3"/>
    </row>
    <row r="454" spans="1:59" ht="15.75" customHeight="1">
      <c r="A454" s="112"/>
      <c r="B454" s="112"/>
      <c r="C454" s="112"/>
      <c r="D454" s="112"/>
      <c r="E454" s="112"/>
      <c r="F454" s="112"/>
      <c r="G454" s="112"/>
      <c r="AH454" s="2"/>
      <c r="AI454" s="3"/>
      <c r="AJ454" s="3"/>
      <c r="AK454" s="3"/>
      <c r="AL454" s="3"/>
      <c r="AS454" s="2"/>
      <c r="AT454" s="3"/>
      <c r="AU454" s="3"/>
      <c r="AV454" s="3"/>
      <c r="AW454" s="3"/>
      <c r="BC454" s="2"/>
      <c r="BD454" s="3"/>
      <c r="BE454" s="3"/>
      <c r="BF454" s="3"/>
      <c r="BG454" s="3"/>
    </row>
    <row r="455" spans="1:59" ht="15.75" customHeight="1">
      <c r="A455" s="112"/>
      <c r="B455" s="112"/>
      <c r="C455" s="112"/>
      <c r="D455" s="112"/>
      <c r="E455" s="112"/>
      <c r="F455" s="112"/>
      <c r="G455" s="112"/>
      <c r="AH455" s="2"/>
      <c r="AI455" s="3"/>
      <c r="AJ455" s="3"/>
      <c r="AK455" s="3"/>
      <c r="AL455" s="3"/>
      <c r="AS455" s="2"/>
      <c r="AT455" s="3"/>
      <c r="AU455" s="3"/>
      <c r="AV455" s="3"/>
      <c r="AW455" s="3"/>
      <c r="BC455" s="2"/>
      <c r="BD455" s="3"/>
      <c r="BE455" s="3"/>
      <c r="BF455" s="3"/>
      <c r="BG455" s="3"/>
    </row>
    <row r="456" spans="1:59" ht="15.75" customHeight="1">
      <c r="A456" s="112"/>
      <c r="B456" s="112"/>
      <c r="C456" s="112"/>
      <c r="D456" s="112"/>
      <c r="E456" s="112"/>
      <c r="F456" s="112"/>
      <c r="G456" s="112"/>
      <c r="AH456" s="2"/>
      <c r="AI456" s="3"/>
      <c r="AJ456" s="3"/>
      <c r="AK456" s="3"/>
      <c r="AL456" s="3"/>
      <c r="AS456" s="2"/>
      <c r="AT456" s="3"/>
      <c r="AU456" s="3"/>
      <c r="AV456" s="3"/>
      <c r="AW456" s="3"/>
      <c r="BC456" s="2"/>
      <c r="BD456" s="3"/>
      <c r="BE456" s="3"/>
      <c r="BF456" s="3"/>
      <c r="BG456" s="3"/>
    </row>
    <row r="457" spans="1:59" ht="15.75" customHeight="1">
      <c r="A457" s="112"/>
      <c r="B457" s="112"/>
      <c r="C457" s="112"/>
      <c r="D457" s="112"/>
      <c r="E457" s="112"/>
      <c r="F457" s="112"/>
      <c r="G457" s="112"/>
      <c r="AH457" s="2"/>
      <c r="AI457" s="3"/>
      <c r="AJ457" s="3"/>
      <c r="AK457" s="3"/>
      <c r="AL457" s="3"/>
      <c r="AS457" s="2"/>
      <c r="AT457" s="3"/>
      <c r="AU457" s="3"/>
      <c r="AV457" s="3"/>
      <c r="AW457" s="3"/>
      <c r="BC457" s="2"/>
      <c r="BD457" s="3"/>
      <c r="BE457" s="3"/>
      <c r="BF457" s="3"/>
      <c r="BG457" s="3"/>
    </row>
    <row r="458" spans="1:59" ht="15.75" customHeight="1">
      <c r="A458" s="112"/>
      <c r="B458" s="112"/>
      <c r="C458" s="112"/>
      <c r="D458" s="112"/>
      <c r="E458" s="112"/>
      <c r="F458" s="112"/>
      <c r="G458" s="112"/>
      <c r="AH458" s="2"/>
      <c r="AI458" s="3"/>
      <c r="AJ458" s="3"/>
      <c r="AK458" s="3"/>
      <c r="AL458" s="3"/>
      <c r="AS458" s="2"/>
      <c r="AT458" s="3"/>
      <c r="AU458" s="3"/>
      <c r="AV458" s="3"/>
      <c r="AW458" s="3"/>
      <c r="BC458" s="2"/>
      <c r="BD458" s="3"/>
      <c r="BE458" s="3"/>
      <c r="BF458" s="3"/>
      <c r="BG458" s="3"/>
    </row>
    <row r="459" spans="1:59" ht="15.75" customHeight="1">
      <c r="A459" s="112"/>
      <c r="B459" s="112"/>
      <c r="C459" s="112"/>
      <c r="D459" s="112"/>
      <c r="E459" s="112"/>
      <c r="F459" s="112"/>
      <c r="G459" s="112"/>
      <c r="AH459" s="2"/>
      <c r="AI459" s="3"/>
      <c r="AJ459" s="3"/>
      <c r="AK459" s="3"/>
      <c r="AL459" s="3"/>
      <c r="AS459" s="2"/>
      <c r="AT459" s="3"/>
      <c r="AU459" s="3"/>
      <c r="AV459" s="3"/>
      <c r="AW459" s="3"/>
      <c r="BC459" s="2"/>
      <c r="BD459" s="3"/>
      <c r="BE459" s="3"/>
      <c r="BF459" s="3"/>
      <c r="BG459" s="3"/>
    </row>
    <row r="460" spans="1:59" ht="15.75" customHeight="1">
      <c r="A460" s="112"/>
      <c r="B460" s="112"/>
      <c r="C460" s="112"/>
      <c r="D460" s="112"/>
      <c r="E460" s="112"/>
      <c r="F460" s="112"/>
      <c r="G460" s="112"/>
      <c r="AH460" s="2"/>
      <c r="AI460" s="3"/>
      <c r="AJ460" s="3"/>
      <c r="AK460" s="3"/>
      <c r="AL460" s="3"/>
      <c r="AS460" s="2"/>
      <c r="AT460" s="3"/>
      <c r="AU460" s="3"/>
      <c r="AV460" s="3"/>
      <c r="AW460" s="3"/>
      <c r="BC460" s="2"/>
      <c r="BD460" s="3"/>
      <c r="BE460" s="3"/>
      <c r="BF460" s="3"/>
      <c r="BG460" s="3"/>
    </row>
    <row r="461" spans="1:59" ht="15.75" customHeight="1">
      <c r="A461" s="112"/>
      <c r="B461" s="112"/>
      <c r="C461" s="112"/>
      <c r="D461" s="112"/>
      <c r="E461" s="112"/>
      <c r="F461" s="112"/>
      <c r="G461" s="112"/>
      <c r="AH461" s="2"/>
      <c r="AI461" s="3"/>
      <c r="AJ461" s="3"/>
      <c r="AK461" s="3"/>
      <c r="AL461" s="3"/>
      <c r="AS461" s="2"/>
      <c r="AT461" s="3"/>
      <c r="AU461" s="3"/>
      <c r="AV461" s="3"/>
      <c r="AW461" s="3"/>
      <c r="BC461" s="2"/>
      <c r="BD461" s="3"/>
      <c r="BE461" s="3"/>
      <c r="BF461" s="3"/>
      <c r="BG461" s="3"/>
    </row>
    <row r="462" spans="1:59" ht="15.75" customHeight="1">
      <c r="A462" s="112"/>
      <c r="B462" s="112"/>
      <c r="C462" s="112"/>
      <c r="D462" s="112"/>
      <c r="E462" s="112"/>
      <c r="F462" s="112"/>
      <c r="G462" s="112"/>
      <c r="AH462" s="2"/>
      <c r="AI462" s="3"/>
      <c r="AJ462" s="3"/>
      <c r="AK462" s="3"/>
      <c r="AL462" s="3"/>
      <c r="AS462" s="2"/>
      <c r="AT462" s="3"/>
      <c r="AU462" s="3"/>
      <c r="AV462" s="3"/>
      <c r="AW462" s="3"/>
      <c r="BC462" s="2"/>
      <c r="BD462" s="3"/>
      <c r="BE462" s="3"/>
      <c r="BF462" s="3"/>
      <c r="BG462" s="3"/>
    </row>
    <row r="463" spans="1:59" ht="15.75" customHeight="1">
      <c r="A463" s="112"/>
      <c r="B463" s="112"/>
      <c r="C463" s="112"/>
      <c r="D463" s="112"/>
      <c r="E463" s="112"/>
      <c r="F463" s="112"/>
      <c r="G463" s="112"/>
      <c r="AH463" s="2"/>
      <c r="AI463" s="3"/>
      <c r="AJ463" s="3"/>
      <c r="AK463" s="3"/>
      <c r="AL463" s="3"/>
      <c r="AS463" s="2"/>
      <c r="AT463" s="3"/>
      <c r="AU463" s="3"/>
      <c r="AV463" s="3"/>
      <c r="AW463" s="3"/>
      <c r="BC463" s="2"/>
      <c r="BD463" s="3"/>
      <c r="BE463" s="3"/>
      <c r="BF463" s="3"/>
      <c r="BG463" s="3"/>
    </row>
    <row r="464" spans="1:59" ht="15.75" customHeight="1">
      <c r="A464" s="112"/>
      <c r="B464" s="112"/>
      <c r="C464" s="112"/>
      <c r="D464" s="112"/>
      <c r="E464" s="112"/>
      <c r="F464" s="112"/>
      <c r="G464" s="112"/>
      <c r="AH464" s="2"/>
      <c r="AI464" s="3"/>
      <c r="AJ464" s="3"/>
      <c r="AK464" s="3"/>
      <c r="AL464" s="3"/>
      <c r="AS464" s="2"/>
      <c r="AT464" s="3"/>
      <c r="AU464" s="3"/>
      <c r="AV464" s="3"/>
      <c r="AW464" s="3"/>
      <c r="BC464" s="2"/>
      <c r="BD464" s="3"/>
      <c r="BE464" s="3"/>
      <c r="BF464" s="3"/>
      <c r="BG464" s="3"/>
    </row>
    <row r="465" spans="1:59" ht="15.75" customHeight="1">
      <c r="A465" s="112"/>
      <c r="B465" s="112"/>
      <c r="C465" s="112"/>
      <c r="D465" s="112"/>
      <c r="E465" s="112"/>
      <c r="F465" s="112"/>
      <c r="G465" s="112"/>
      <c r="AH465" s="2"/>
      <c r="AI465" s="3"/>
      <c r="AJ465" s="3"/>
      <c r="AK465" s="3"/>
      <c r="AL465" s="3"/>
      <c r="AS465" s="2"/>
      <c r="AT465" s="3"/>
      <c r="AU465" s="3"/>
      <c r="AV465" s="3"/>
      <c r="AW465" s="3"/>
      <c r="BC465" s="2"/>
      <c r="BD465" s="3"/>
      <c r="BE465" s="3"/>
      <c r="BF465" s="3"/>
      <c r="BG465" s="3"/>
    </row>
    <row r="466" spans="1:59" ht="15.75" customHeight="1">
      <c r="A466" s="112"/>
      <c r="B466" s="112"/>
      <c r="C466" s="112"/>
      <c r="D466" s="112"/>
      <c r="E466" s="112"/>
      <c r="F466" s="112"/>
      <c r="G466" s="112"/>
      <c r="AH466" s="2"/>
      <c r="AI466" s="3"/>
      <c r="AJ466" s="3"/>
      <c r="AK466" s="3"/>
      <c r="AL466" s="3"/>
      <c r="AS466" s="2"/>
      <c r="AT466" s="3"/>
      <c r="AU466" s="3"/>
      <c r="AV466" s="3"/>
      <c r="AW466" s="3"/>
      <c r="BC466" s="2"/>
      <c r="BD466" s="3"/>
      <c r="BE466" s="3"/>
      <c r="BF466" s="3"/>
      <c r="BG466" s="3"/>
    </row>
    <row r="467" spans="1:59" ht="15.75" customHeight="1">
      <c r="A467" s="112"/>
      <c r="B467" s="112"/>
      <c r="C467" s="112"/>
      <c r="D467" s="112"/>
      <c r="E467" s="112"/>
      <c r="F467" s="112"/>
      <c r="G467" s="112"/>
      <c r="AH467" s="2"/>
      <c r="AI467" s="3"/>
      <c r="AJ467" s="3"/>
      <c r="AK467" s="3"/>
      <c r="AL467" s="3"/>
      <c r="AS467" s="2"/>
      <c r="AT467" s="3"/>
      <c r="AU467" s="3"/>
      <c r="AV467" s="3"/>
      <c r="AW467" s="3"/>
      <c r="BC467" s="2"/>
      <c r="BD467" s="3"/>
      <c r="BE467" s="3"/>
      <c r="BF467" s="3"/>
      <c r="BG467" s="3"/>
    </row>
    <row r="468" spans="1:59" ht="15.75" customHeight="1">
      <c r="A468" s="112"/>
      <c r="B468" s="112"/>
      <c r="C468" s="112"/>
      <c r="D468" s="112"/>
      <c r="E468" s="112"/>
      <c r="F468" s="112"/>
      <c r="G468" s="112"/>
      <c r="AH468" s="2"/>
      <c r="AI468" s="3"/>
      <c r="AJ468" s="3"/>
      <c r="AK468" s="3"/>
      <c r="AL468" s="3"/>
      <c r="AS468" s="2"/>
      <c r="AT468" s="3"/>
      <c r="AU468" s="3"/>
      <c r="AV468" s="3"/>
      <c r="AW468" s="3"/>
      <c r="BC468" s="2"/>
      <c r="BD468" s="3"/>
      <c r="BE468" s="3"/>
      <c r="BF468" s="3"/>
      <c r="BG468" s="3"/>
    </row>
    <row r="469" spans="1:59" ht="15.75" customHeight="1">
      <c r="A469" s="112"/>
      <c r="B469" s="112"/>
      <c r="C469" s="112"/>
      <c r="D469" s="112"/>
      <c r="E469" s="112"/>
      <c r="F469" s="112"/>
      <c r="G469" s="112"/>
      <c r="AH469" s="2"/>
      <c r="AI469" s="3"/>
      <c r="AJ469" s="3"/>
      <c r="AK469" s="3"/>
      <c r="AL469" s="3"/>
      <c r="AS469" s="2"/>
      <c r="AT469" s="3"/>
      <c r="AU469" s="3"/>
      <c r="AV469" s="3"/>
      <c r="AW469" s="3"/>
      <c r="BC469" s="2"/>
      <c r="BD469" s="3"/>
      <c r="BE469" s="3"/>
      <c r="BF469" s="3"/>
      <c r="BG469" s="3"/>
    </row>
    <row r="470" spans="1:59" ht="15.75" customHeight="1">
      <c r="A470" s="112"/>
      <c r="B470" s="112"/>
      <c r="C470" s="112"/>
      <c r="D470" s="112"/>
      <c r="E470" s="112"/>
      <c r="F470" s="112"/>
      <c r="G470" s="112"/>
      <c r="AH470" s="2"/>
      <c r="AI470" s="3"/>
      <c r="AJ470" s="3"/>
      <c r="AK470" s="3"/>
      <c r="AL470" s="3"/>
      <c r="AS470" s="2"/>
      <c r="AT470" s="3"/>
      <c r="AU470" s="3"/>
      <c r="AV470" s="3"/>
      <c r="AW470" s="3"/>
      <c r="BC470" s="2"/>
      <c r="BD470" s="3"/>
      <c r="BE470" s="3"/>
      <c r="BF470" s="3"/>
      <c r="BG470" s="3"/>
    </row>
    <row r="471" spans="1:59" ht="15.75" customHeight="1">
      <c r="A471" s="112"/>
      <c r="B471" s="112"/>
      <c r="C471" s="112"/>
      <c r="D471" s="112"/>
      <c r="E471" s="112"/>
      <c r="F471" s="112"/>
      <c r="G471" s="112"/>
      <c r="AH471" s="2"/>
      <c r="AI471" s="3"/>
      <c r="AJ471" s="3"/>
      <c r="AK471" s="3"/>
      <c r="AL471" s="3"/>
      <c r="AS471" s="2"/>
      <c r="AT471" s="3"/>
      <c r="AU471" s="3"/>
      <c r="AV471" s="3"/>
      <c r="AW471" s="3"/>
      <c r="BC471" s="2"/>
      <c r="BD471" s="3"/>
      <c r="BE471" s="3"/>
      <c r="BF471" s="3"/>
      <c r="BG471" s="3"/>
    </row>
    <row r="472" spans="1:59" ht="15.75" customHeight="1">
      <c r="A472" s="112"/>
      <c r="B472" s="112"/>
      <c r="C472" s="112"/>
      <c r="D472" s="112"/>
      <c r="E472" s="112"/>
      <c r="F472" s="112"/>
      <c r="G472" s="112"/>
      <c r="AH472" s="2"/>
      <c r="AI472" s="3"/>
      <c r="AJ472" s="3"/>
      <c r="AK472" s="3"/>
      <c r="AL472" s="3"/>
      <c r="AS472" s="2"/>
      <c r="AT472" s="3"/>
      <c r="AU472" s="3"/>
      <c r="AV472" s="3"/>
      <c r="AW472" s="3"/>
      <c r="BC472" s="2"/>
      <c r="BD472" s="3"/>
      <c r="BE472" s="3"/>
      <c r="BF472" s="3"/>
      <c r="BG472" s="3"/>
    </row>
    <row r="473" spans="1:59" ht="15.75" customHeight="1">
      <c r="A473" s="112"/>
      <c r="B473" s="112"/>
      <c r="C473" s="112"/>
      <c r="D473" s="112"/>
      <c r="E473" s="112"/>
      <c r="F473" s="112"/>
      <c r="G473" s="112"/>
      <c r="AH473" s="2"/>
      <c r="AI473" s="3"/>
      <c r="AJ473" s="3"/>
      <c r="AK473" s="3"/>
      <c r="AL473" s="3"/>
      <c r="AS473" s="2"/>
      <c r="AT473" s="3"/>
      <c r="AU473" s="3"/>
      <c r="AV473" s="3"/>
      <c r="AW473" s="3"/>
      <c r="BC473" s="2"/>
      <c r="BD473" s="3"/>
      <c r="BE473" s="3"/>
      <c r="BF473" s="3"/>
      <c r="BG473" s="3"/>
    </row>
    <row r="474" spans="1:59" ht="15.75" customHeight="1">
      <c r="A474" s="112"/>
      <c r="B474" s="112"/>
      <c r="C474" s="112"/>
      <c r="D474" s="112"/>
      <c r="E474" s="112"/>
      <c r="F474" s="112"/>
      <c r="G474" s="112"/>
      <c r="AH474" s="2"/>
      <c r="AI474" s="3"/>
      <c r="AJ474" s="3"/>
      <c r="AK474" s="3"/>
      <c r="AL474" s="3"/>
      <c r="AS474" s="2"/>
      <c r="AT474" s="3"/>
      <c r="AU474" s="3"/>
      <c r="AV474" s="3"/>
      <c r="AW474" s="3"/>
      <c r="BC474" s="2"/>
      <c r="BD474" s="3"/>
      <c r="BE474" s="3"/>
      <c r="BF474" s="3"/>
      <c r="BG474" s="3"/>
    </row>
    <row r="475" spans="1:59" ht="15.75" customHeight="1">
      <c r="A475" s="112"/>
      <c r="B475" s="112"/>
      <c r="C475" s="112"/>
      <c r="D475" s="112"/>
      <c r="E475" s="112"/>
      <c r="F475" s="112"/>
      <c r="G475" s="112"/>
      <c r="AH475" s="2"/>
      <c r="AI475" s="3"/>
      <c r="AJ475" s="3"/>
      <c r="AK475" s="3"/>
      <c r="AL475" s="3"/>
      <c r="AS475" s="2"/>
      <c r="AT475" s="3"/>
      <c r="AU475" s="3"/>
      <c r="AV475" s="3"/>
      <c r="AW475" s="3"/>
      <c r="BC475" s="2"/>
      <c r="BD475" s="3"/>
      <c r="BE475" s="3"/>
      <c r="BF475" s="3"/>
      <c r="BG475" s="3"/>
    </row>
    <row r="476" spans="1:59" ht="15.75" customHeight="1">
      <c r="A476" s="112"/>
      <c r="B476" s="112"/>
      <c r="C476" s="112"/>
      <c r="D476" s="112"/>
      <c r="E476" s="112"/>
      <c r="F476" s="112"/>
      <c r="G476" s="112"/>
      <c r="AH476" s="2"/>
      <c r="AI476" s="3"/>
      <c r="AJ476" s="3"/>
      <c r="AK476" s="3"/>
      <c r="AL476" s="3"/>
      <c r="AS476" s="2"/>
      <c r="AT476" s="3"/>
      <c r="AU476" s="3"/>
      <c r="AV476" s="3"/>
      <c r="AW476" s="3"/>
      <c r="BC476" s="2"/>
      <c r="BD476" s="3"/>
      <c r="BE476" s="3"/>
      <c r="BF476" s="3"/>
      <c r="BG476" s="3"/>
    </row>
    <row r="477" spans="1:59" ht="15.75" customHeight="1">
      <c r="A477" s="112"/>
      <c r="B477" s="112"/>
      <c r="C477" s="112"/>
      <c r="D477" s="112"/>
      <c r="E477" s="112"/>
      <c r="F477" s="112"/>
      <c r="G477" s="112"/>
      <c r="AH477" s="2"/>
      <c r="AI477" s="3"/>
      <c r="AJ477" s="3"/>
      <c r="AK477" s="3"/>
      <c r="AL477" s="3"/>
      <c r="AS477" s="2"/>
      <c r="AT477" s="3"/>
      <c r="AU477" s="3"/>
      <c r="AV477" s="3"/>
      <c r="AW477" s="3"/>
      <c r="BC477" s="2"/>
      <c r="BD477" s="3"/>
      <c r="BE477" s="3"/>
      <c r="BF477" s="3"/>
      <c r="BG477" s="3"/>
    </row>
    <row r="478" spans="1:59" ht="15.75" customHeight="1">
      <c r="A478" s="112"/>
      <c r="B478" s="112"/>
      <c r="C478" s="112"/>
      <c r="D478" s="112"/>
      <c r="E478" s="112"/>
      <c r="F478" s="112"/>
      <c r="G478" s="112"/>
      <c r="AH478" s="2"/>
      <c r="AI478" s="3"/>
      <c r="AJ478" s="3"/>
      <c r="AK478" s="3"/>
      <c r="AL478" s="3"/>
      <c r="AS478" s="2"/>
      <c r="AT478" s="3"/>
      <c r="AU478" s="3"/>
      <c r="AV478" s="3"/>
      <c r="AW478" s="3"/>
      <c r="BC478" s="2"/>
      <c r="BD478" s="3"/>
      <c r="BE478" s="3"/>
      <c r="BF478" s="3"/>
      <c r="BG478" s="3"/>
    </row>
    <row r="479" spans="1:59" ht="15.75" customHeight="1">
      <c r="A479" s="112"/>
      <c r="B479" s="112"/>
      <c r="C479" s="112"/>
      <c r="D479" s="112"/>
      <c r="E479" s="112"/>
      <c r="F479" s="112"/>
      <c r="G479" s="112"/>
      <c r="AH479" s="2"/>
      <c r="AI479" s="3"/>
      <c r="AJ479" s="3"/>
      <c r="AK479" s="3"/>
      <c r="AL479" s="3"/>
      <c r="AS479" s="2"/>
      <c r="AT479" s="3"/>
      <c r="AU479" s="3"/>
      <c r="AV479" s="3"/>
      <c r="AW479" s="3"/>
      <c r="BC479" s="2"/>
      <c r="BD479" s="3"/>
      <c r="BE479" s="3"/>
      <c r="BF479" s="3"/>
      <c r="BG479" s="3"/>
    </row>
    <row r="480" spans="1:59" ht="15.75" customHeight="1">
      <c r="A480" s="112"/>
      <c r="B480" s="112"/>
      <c r="C480" s="112"/>
      <c r="D480" s="112"/>
      <c r="E480" s="112"/>
      <c r="F480" s="112"/>
      <c r="G480" s="112"/>
      <c r="AH480" s="2"/>
      <c r="AI480" s="3"/>
      <c r="AJ480" s="3"/>
      <c r="AK480" s="3"/>
      <c r="AL480" s="3"/>
      <c r="AS480" s="2"/>
      <c r="AT480" s="3"/>
      <c r="AU480" s="3"/>
      <c r="AV480" s="3"/>
      <c r="AW480" s="3"/>
      <c r="BC480" s="2"/>
      <c r="BD480" s="3"/>
      <c r="BE480" s="3"/>
      <c r="BF480" s="3"/>
      <c r="BG480" s="3"/>
    </row>
    <row r="481" spans="1:59" ht="15.75" customHeight="1">
      <c r="A481" s="112"/>
      <c r="B481" s="112"/>
      <c r="C481" s="112"/>
      <c r="D481" s="112"/>
      <c r="E481" s="112"/>
      <c r="F481" s="112"/>
      <c r="G481" s="112"/>
      <c r="AH481" s="2"/>
      <c r="AI481" s="3"/>
      <c r="AJ481" s="3"/>
      <c r="AK481" s="3"/>
      <c r="AL481" s="3"/>
      <c r="AS481" s="2"/>
      <c r="AT481" s="3"/>
      <c r="AU481" s="3"/>
      <c r="AV481" s="3"/>
      <c r="AW481" s="3"/>
      <c r="BC481" s="2"/>
      <c r="BD481" s="3"/>
      <c r="BE481" s="3"/>
      <c r="BF481" s="3"/>
      <c r="BG481" s="3"/>
    </row>
    <row r="482" spans="1:59" ht="15.75" customHeight="1">
      <c r="A482" s="112"/>
      <c r="B482" s="112"/>
      <c r="C482" s="112"/>
      <c r="D482" s="112"/>
      <c r="E482" s="112"/>
      <c r="F482" s="112"/>
      <c r="G482" s="112"/>
      <c r="AH482" s="2"/>
      <c r="AI482" s="3"/>
      <c r="AJ482" s="3"/>
      <c r="AK482" s="3"/>
      <c r="AL482" s="3"/>
      <c r="AS482" s="2"/>
      <c r="AT482" s="3"/>
      <c r="AU482" s="3"/>
      <c r="AV482" s="3"/>
      <c r="AW482" s="3"/>
      <c r="BC482" s="2"/>
      <c r="BD482" s="3"/>
      <c r="BE482" s="3"/>
      <c r="BF482" s="3"/>
      <c r="BG482" s="3"/>
    </row>
    <row r="483" spans="1:59" ht="15.75" customHeight="1">
      <c r="A483" s="112"/>
      <c r="B483" s="112"/>
      <c r="C483" s="112"/>
      <c r="D483" s="112"/>
      <c r="E483" s="112"/>
      <c r="F483" s="112"/>
      <c r="G483" s="112"/>
      <c r="AH483" s="2"/>
      <c r="AI483" s="3"/>
      <c r="AJ483" s="3"/>
      <c r="AK483" s="3"/>
      <c r="AL483" s="3"/>
      <c r="AS483" s="2"/>
      <c r="AT483" s="3"/>
      <c r="AU483" s="3"/>
      <c r="AV483" s="3"/>
      <c r="AW483" s="3"/>
      <c r="BC483" s="2"/>
      <c r="BD483" s="3"/>
      <c r="BE483" s="3"/>
      <c r="BF483" s="3"/>
      <c r="BG483" s="3"/>
    </row>
    <row r="484" spans="1:59" ht="15.75" customHeight="1">
      <c r="A484" s="112"/>
      <c r="B484" s="112"/>
      <c r="C484" s="112"/>
      <c r="D484" s="112"/>
      <c r="E484" s="112"/>
      <c r="F484" s="112"/>
      <c r="G484" s="112"/>
      <c r="AH484" s="2"/>
      <c r="AI484" s="3"/>
      <c r="AJ484" s="3"/>
      <c r="AK484" s="3"/>
      <c r="AL484" s="3"/>
      <c r="AS484" s="2"/>
      <c r="AT484" s="3"/>
      <c r="AU484" s="3"/>
      <c r="AV484" s="3"/>
      <c r="AW484" s="3"/>
      <c r="BC484" s="2"/>
      <c r="BD484" s="3"/>
      <c r="BE484" s="3"/>
      <c r="BF484" s="3"/>
      <c r="BG484" s="3"/>
    </row>
    <row r="485" spans="1:59" ht="15.75" customHeight="1">
      <c r="A485" s="112"/>
      <c r="B485" s="112"/>
      <c r="C485" s="112"/>
      <c r="D485" s="112"/>
      <c r="E485" s="112"/>
      <c r="F485" s="112"/>
      <c r="G485" s="112"/>
      <c r="AH485" s="2"/>
      <c r="AI485" s="3"/>
      <c r="AJ485" s="3"/>
      <c r="AK485" s="3"/>
      <c r="AL485" s="3"/>
      <c r="AS485" s="2"/>
      <c r="AT485" s="3"/>
      <c r="AU485" s="3"/>
      <c r="AV485" s="3"/>
      <c r="AW485" s="3"/>
      <c r="BC485" s="2"/>
      <c r="BD485" s="3"/>
      <c r="BE485" s="3"/>
      <c r="BF485" s="3"/>
      <c r="BG485" s="3"/>
    </row>
    <row r="486" spans="1:59" ht="15.75" customHeight="1">
      <c r="A486" s="112"/>
      <c r="B486" s="112"/>
      <c r="C486" s="112"/>
      <c r="D486" s="112"/>
      <c r="E486" s="112"/>
      <c r="F486" s="112"/>
      <c r="G486" s="112"/>
      <c r="AH486" s="2"/>
      <c r="AI486" s="3"/>
      <c r="AJ486" s="3"/>
      <c r="AK486" s="3"/>
      <c r="AL486" s="3"/>
      <c r="AS486" s="2"/>
      <c r="AT486" s="3"/>
      <c r="AU486" s="3"/>
      <c r="AV486" s="3"/>
      <c r="AW486" s="3"/>
      <c r="BC486" s="2"/>
      <c r="BD486" s="3"/>
      <c r="BE486" s="3"/>
      <c r="BF486" s="3"/>
      <c r="BG486" s="3"/>
    </row>
    <row r="487" spans="1:59" ht="15.75" customHeight="1">
      <c r="A487" s="112"/>
      <c r="B487" s="112"/>
      <c r="C487" s="112"/>
      <c r="D487" s="112"/>
      <c r="E487" s="112"/>
      <c r="F487" s="112"/>
      <c r="G487" s="112"/>
      <c r="AH487" s="2"/>
      <c r="AI487" s="3"/>
      <c r="AJ487" s="3"/>
      <c r="AK487" s="3"/>
      <c r="AL487" s="3"/>
      <c r="AS487" s="2"/>
      <c r="AT487" s="3"/>
      <c r="AU487" s="3"/>
      <c r="AV487" s="3"/>
      <c r="AW487" s="3"/>
      <c r="BC487" s="2"/>
      <c r="BD487" s="3"/>
      <c r="BE487" s="3"/>
      <c r="BF487" s="3"/>
      <c r="BG487" s="3"/>
    </row>
    <row r="488" spans="1:59" ht="15.75" customHeight="1">
      <c r="A488" s="112"/>
      <c r="B488" s="112"/>
      <c r="C488" s="112"/>
      <c r="D488" s="112"/>
      <c r="E488" s="112"/>
      <c r="F488" s="112"/>
      <c r="G488" s="112"/>
      <c r="AH488" s="2"/>
      <c r="AI488" s="3"/>
      <c r="AJ488" s="3"/>
      <c r="AK488" s="3"/>
      <c r="AL488" s="3"/>
      <c r="AS488" s="2"/>
      <c r="AT488" s="3"/>
      <c r="AU488" s="3"/>
      <c r="AV488" s="3"/>
      <c r="AW488" s="3"/>
      <c r="BC488" s="2"/>
      <c r="BD488" s="3"/>
      <c r="BE488" s="3"/>
      <c r="BF488" s="3"/>
      <c r="BG488" s="3"/>
    </row>
    <row r="489" spans="1:59" ht="15.75" customHeight="1">
      <c r="A489" s="112"/>
      <c r="B489" s="112"/>
      <c r="C489" s="112"/>
      <c r="D489" s="112"/>
      <c r="E489" s="112"/>
      <c r="F489" s="112"/>
      <c r="G489" s="112"/>
      <c r="AH489" s="2"/>
      <c r="AI489" s="3"/>
      <c r="AJ489" s="3"/>
      <c r="AK489" s="3"/>
      <c r="AL489" s="3"/>
      <c r="AS489" s="2"/>
      <c r="AT489" s="3"/>
      <c r="AU489" s="3"/>
      <c r="AV489" s="3"/>
      <c r="AW489" s="3"/>
      <c r="BC489" s="2"/>
      <c r="BD489" s="3"/>
      <c r="BE489" s="3"/>
      <c r="BF489" s="3"/>
      <c r="BG489" s="3"/>
    </row>
    <row r="490" spans="1:59" ht="15.75" customHeight="1">
      <c r="A490" s="112"/>
      <c r="B490" s="112"/>
      <c r="C490" s="112"/>
      <c r="D490" s="112"/>
      <c r="E490" s="112"/>
      <c r="F490" s="112"/>
      <c r="G490" s="112"/>
      <c r="AH490" s="2"/>
      <c r="AI490" s="3"/>
      <c r="AJ490" s="3"/>
      <c r="AK490" s="3"/>
      <c r="AL490" s="3"/>
      <c r="AS490" s="2"/>
      <c r="AT490" s="3"/>
      <c r="AU490" s="3"/>
      <c r="AV490" s="3"/>
      <c r="AW490" s="3"/>
      <c r="BC490" s="2"/>
      <c r="BD490" s="3"/>
      <c r="BE490" s="3"/>
      <c r="BF490" s="3"/>
      <c r="BG490" s="3"/>
    </row>
    <row r="491" spans="1:59" ht="15.75" customHeight="1">
      <c r="A491" s="112"/>
      <c r="B491" s="112"/>
      <c r="C491" s="112"/>
      <c r="D491" s="112"/>
      <c r="E491" s="112"/>
      <c r="F491" s="112"/>
      <c r="G491" s="112"/>
      <c r="AH491" s="2"/>
      <c r="AI491" s="3"/>
      <c r="AJ491" s="3"/>
      <c r="AK491" s="3"/>
      <c r="AL491" s="3"/>
      <c r="AS491" s="2"/>
      <c r="AT491" s="3"/>
      <c r="AU491" s="3"/>
      <c r="AV491" s="3"/>
      <c r="AW491" s="3"/>
      <c r="BC491" s="2"/>
      <c r="BD491" s="3"/>
      <c r="BE491" s="3"/>
      <c r="BF491" s="3"/>
      <c r="BG491" s="3"/>
    </row>
    <row r="492" spans="1:59" ht="15.75" customHeight="1">
      <c r="A492" s="112"/>
      <c r="B492" s="112"/>
      <c r="C492" s="112"/>
      <c r="D492" s="112"/>
      <c r="E492" s="112"/>
      <c r="F492" s="112"/>
      <c r="G492" s="112"/>
      <c r="AH492" s="2"/>
      <c r="AI492" s="3"/>
      <c r="AJ492" s="3"/>
      <c r="AK492" s="3"/>
      <c r="AL492" s="3"/>
      <c r="AS492" s="2"/>
      <c r="AT492" s="3"/>
      <c r="AU492" s="3"/>
      <c r="AV492" s="3"/>
      <c r="AW492" s="3"/>
      <c r="BC492" s="2"/>
      <c r="BD492" s="3"/>
      <c r="BE492" s="3"/>
      <c r="BF492" s="3"/>
      <c r="BG492" s="3"/>
    </row>
    <row r="493" spans="1:59" ht="15.75" customHeight="1">
      <c r="A493" s="112"/>
      <c r="B493" s="112"/>
      <c r="C493" s="112"/>
      <c r="D493" s="112"/>
      <c r="E493" s="112"/>
      <c r="F493" s="112"/>
      <c r="G493" s="112"/>
      <c r="AH493" s="2"/>
      <c r="AI493" s="3"/>
      <c r="AJ493" s="3"/>
      <c r="AK493" s="3"/>
      <c r="AL493" s="3"/>
      <c r="AS493" s="2"/>
      <c r="AT493" s="3"/>
      <c r="AU493" s="3"/>
      <c r="AV493" s="3"/>
      <c r="AW493" s="3"/>
      <c r="BC493" s="2"/>
      <c r="BD493" s="3"/>
      <c r="BE493" s="3"/>
      <c r="BF493" s="3"/>
      <c r="BG493" s="3"/>
    </row>
    <row r="494" spans="1:59" ht="15.75" customHeight="1">
      <c r="A494" s="112"/>
      <c r="B494" s="112"/>
      <c r="C494" s="112"/>
      <c r="D494" s="112"/>
      <c r="E494" s="112"/>
      <c r="F494" s="112"/>
      <c r="G494" s="112"/>
      <c r="AH494" s="2"/>
      <c r="AI494" s="3"/>
      <c r="AJ494" s="3"/>
      <c r="AK494" s="3"/>
      <c r="AL494" s="3"/>
      <c r="AS494" s="2"/>
      <c r="AT494" s="3"/>
      <c r="AU494" s="3"/>
      <c r="AV494" s="3"/>
      <c r="AW494" s="3"/>
      <c r="BC494" s="2"/>
      <c r="BD494" s="3"/>
      <c r="BE494" s="3"/>
      <c r="BF494" s="3"/>
      <c r="BG494" s="3"/>
    </row>
    <row r="495" spans="1:59" ht="15.75" customHeight="1">
      <c r="A495" s="112"/>
      <c r="B495" s="112"/>
      <c r="C495" s="112"/>
      <c r="D495" s="112"/>
      <c r="E495" s="112"/>
      <c r="F495" s="112"/>
      <c r="G495" s="112"/>
      <c r="AH495" s="2"/>
      <c r="AI495" s="3"/>
      <c r="AJ495" s="3"/>
      <c r="AK495" s="3"/>
      <c r="AL495" s="3"/>
      <c r="AS495" s="2"/>
      <c r="AT495" s="3"/>
      <c r="AU495" s="3"/>
      <c r="AV495" s="3"/>
      <c r="AW495" s="3"/>
      <c r="BC495" s="2"/>
      <c r="BD495" s="3"/>
      <c r="BE495" s="3"/>
      <c r="BF495" s="3"/>
      <c r="BG495" s="3"/>
    </row>
    <row r="496" spans="1:59" ht="15.75" customHeight="1">
      <c r="A496" s="112"/>
      <c r="B496" s="112"/>
      <c r="C496" s="112"/>
      <c r="D496" s="112"/>
      <c r="E496" s="112"/>
      <c r="F496" s="112"/>
      <c r="G496" s="112"/>
      <c r="AH496" s="2"/>
      <c r="AI496" s="3"/>
      <c r="AJ496" s="3"/>
      <c r="AK496" s="3"/>
      <c r="AL496" s="3"/>
      <c r="AS496" s="2"/>
      <c r="AT496" s="3"/>
      <c r="AU496" s="3"/>
      <c r="AV496" s="3"/>
      <c r="AW496" s="3"/>
      <c r="BC496" s="2"/>
      <c r="BD496" s="3"/>
      <c r="BE496" s="3"/>
      <c r="BF496" s="3"/>
      <c r="BG496" s="3"/>
    </row>
    <row r="497" spans="1:59" ht="15.75" customHeight="1">
      <c r="A497" s="112"/>
      <c r="B497" s="112"/>
      <c r="C497" s="112"/>
      <c r="D497" s="112"/>
      <c r="E497" s="112"/>
      <c r="F497" s="112"/>
      <c r="G497" s="112"/>
      <c r="AH497" s="2"/>
      <c r="AI497" s="3"/>
      <c r="AJ497" s="3"/>
      <c r="AK497" s="3"/>
      <c r="AL497" s="3"/>
      <c r="AS497" s="2"/>
      <c r="AT497" s="3"/>
      <c r="AU497" s="3"/>
      <c r="AV497" s="3"/>
      <c r="AW497" s="3"/>
      <c r="BC497" s="2"/>
      <c r="BD497" s="3"/>
      <c r="BE497" s="3"/>
      <c r="BF497" s="3"/>
      <c r="BG497" s="3"/>
    </row>
    <row r="498" spans="1:59" ht="15.75" customHeight="1">
      <c r="A498" s="112"/>
      <c r="B498" s="112"/>
      <c r="C498" s="112"/>
      <c r="D498" s="112"/>
      <c r="E498" s="112"/>
      <c r="F498" s="112"/>
      <c r="G498" s="112"/>
      <c r="AH498" s="2"/>
      <c r="AI498" s="3"/>
      <c r="AJ498" s="3"/>
      <c r="AK498" s="3"/>
      <c r="AL498" s="3"/>
      <c r="AS498" s="2"/>
      <c r="AT498" s="3"/>
      <c r="AU498" s="3"/>
      <c r="AV498" s="3"/>
      <c r="AW498" s="3"/>
      <c r="BC498" s="2"/>
      <c r="BD498" s="3"/>
      <c r="BE498" s="3"/>
      <c r="BF498" s="3"/>
      <c r="BG498" s="3"/>
    </row>
    <row r="499" spans="1:59" ht="15.75" customHeight="1">
      <c r="A499" s="112"/>
      <c r="B499" s="112"/>
      <c r="C499" s="112"/>
      <c r="D499" s="112"/>
      <c r="E499" s="112"/>
      <c r="F499" s="112"/>
      <c r="G499" s="112"/>
      <c r="AH499" s="2"/>
      <c r="AI499" s="3"/>
      <c r="AJ499" s="3"/>
      <c r="AK499" s="3"/>
      <c r="AL499" s="3"/>
      <c r="AS499" s="2"/>
      <c r="AT499" s="3"/>
      <c r="AU499" s="3"/>
      <c r="AV499" s="3"/>
      <c r="AW499" s="3"/>
      <c r="BC499" s="2"/>
      <c r="BD499" s="3"/>
      <c r="BE499" s="3"/>
      <c r="BF499" s="3"/>
      <c r="BG499" s="3"/>
    </row>
    <row r="500" spans="1:59" ht="15.75" customHeight="1">
      <c r="A500" s="112"/>
      <c r="B500" s="112"/>
      <c r="C500" s="112"/>
      <c r="D500" s="112"/>
      <c r="E500" s="112"/>
      <c r="F500" s="112"/>
      <c r="G500" s="112"/>
      <c r="AH500" s="2"/>
      <c r="AI500" s="3"/>
      <c r="AJ500" s="3"/>
      <c r="AK500" s="3"/>
      <c r="AL500" s="3"/>
      <c r="AS500" s="2"/>
      <c r="AT500" s="3"/>
      <c r="AU500" s="3"/>
      <c r="AV500" s="3"/>
      <c r="AW500" s="3"/>
      <c r="BC500" s="2"/>
      <c r="BD500" s="3"/>
      <c r="BE500" s="3"/>
      <c r="BF500" s="3"/>
      <c r="BG500" s="3"/>
    </row>
    <row r="501" spans="1:59" ht="15.75" customHeight="1">
      <c r="A501" s="112"/>
      <c r="B501" s="112"/>
      <c r="C501" s="112"/>
      <c r="D501" s="112"/>
      <c r="E501" s="112"/>
      <c r="F501" s="112"/>
      <c r="G501" s="112"/>
      <c r="AH501" s="2"/>
      <c r="AI501" s="3"/>
      <c r="AJ501" s="3"/>
      <c r="AK501" s="3"/>
      <c r="AL501" s="3"/>
      <c r="AS501" s="2"/>
      <c r="AT501" s="3"/>
      <c r="AU501" s="3"/>
      <c r="AV501" s="3"/>
      <c r="AW501" s="3"/>
      <c r="BC501" s="2"/>
      <c r="BD501" s="3"/>
      <c r="BE501" s="3"/>
      <c r="BF501" s="3"/>
      <c r="BG501" s="3"/>
    </row>
    <row r="502" spans="1:59" ht="15.75" customHeight="1">
      <c r="A502" s="112"/>
      <c r="B502" s="112"/>
      <c r="C502" s="112"/>
      <c r="D502" s="112"/>
      <c r="E502" s="112"/>
      <c r="F502" s="112"/>
      <c r="G502" s="112"/>
      <c r="AH502" s="2"/>
      <c r="AI502" s="3"/>
      <c r="AJ502" s="3"/>
      <c r="AK502" s="3"/>
      <c r="AL502" s="3"/>
      <c r="AS502" s="2"/>
      <c r="AT502" s="3"/>
      <c r="AU502" s="3"/>
      <c r="AV502" s="3"/>
      <c r="AW502" s="3"/>
      <c r="BC502" s="2"/>
      <c r="BD502" s="3"/>
      <c r="BE502" s="3"/>
      <c r="BF502" s="3"/>
      <c r="BG502" s="3"/>
    </row>
    <row r="503" spans="1:59" ht="15.75" customHeight="1">
      <c r="A503" s="112"/>
      <c r="B503" s="112"/>
      <c r="C503" s="112"/>
      <c r="D503" s="112"/>
      <c r="E503" s="112"/>
      <c r="F503" s="112"/>
      <c r="G503" s="112"/>
      <c r="AH503" s="2"/>
      <c r="AI503" s="3"/>
      <c r="AJ503" s="3"/>
      <c r="AK503" s="3"/>
      <c r="AL503" s="3"/>
      <c r="AS503" s="2"/>
      <c r="AT503" s="3"/>
      <c r="AU503" s="3"/>
      <c r="AV503" s="3"/>
      <c r="AW503" s="3"/>
      <c r="BC503" s="2"/>
      <c r="BD503" s="3"/>
      <c r="BE503" s="3"/>
      <c r="BF503" s="3"/>
      <c r="BG503" s="3"/>
    </row>
    <row r="504" spans="1:59" ht="15.75" customHeight="1">
      <c r="A504" s="112"/>
      <c r="B504" s="112"/>
      <c r="C504" s="112"/>
      <c r="D504" s="112"/>
      <c r="E504" s="112"/>
      <c r="F504" s="112"/>
      <c r="G504" s="112"/>
      <c r="AH504" s="2"/>
      <c r="AI504" s="3"/>
      <c r="AJ504" s="3"/>
      <c r="AK504" s="3"/>
      <c r="AL504" s="3"/>
      <c r="AS504" s="2"/>
      <c r="AT504" s="3"/>
      <c r="AU504" s="3"/>
      <c r="AV504" s="3"/>
      <c r="AW504" s="3"/>
      <c r="BC504" s="2"/>
      <c r="BD504" s="3"/>
      <c r="BE504" s="3"/>
      <c r="BF504" s="3"/>
      <c r="BG504" s="3"/>
    </row>
    <row r="505" spans="1:59" ht="15.75" customHeight="1">
      <c r="A505" s="112"/>
      <c r="B505" s="112"/>
      <c r="C505" s="112"/>
      <c r="D505" s="112"/>
      <c r="E505" s="112"/>
      <c r="F505" s="112"/>
      <c r="G505" s="112"/>
      <c r="AH505" s="2"/>
      <c r="AI505" s="3"/>
      <c r="AJ505" s="3"/>
      <c r="AK505" s="3"/>
      <c r="AL505" s="3"/>
      <c r="AS505" s="2"/>
      <c r="AT505" s="3"/>
      <c r="AU505" s="3"/>
      <c r="AV505" s="3"/>
      <c r="AW505" s="3"/>
      <c r="BC505" s="2"/>
      <c r="BD505" s="3"/>
      <c r="BE505" s="3"/>
      <c r="BF505" s="3"/>
      <c r="BG505" s="3"/>
    </row>
    <row r="506" spans="1:59" ht="15.75" customHeight="1">
      <c r="A506" s="112"/>
      <c r="B506" s="112"/>
      <c r="C506" s="112"/>
      <c r="D506" s="112"/>
      <c r="E506" s="112"/>
      <c r="F506" s="112"/>
      <c r="G506" s="112"/>
      <c r="AH506" s="2"/>
      <c r="AI506" s="3"/>
      <c r="AJ506" s="3"/>
      <c r="AK506" s="3"/>
      <c r="AL506" s="3"/>
      <c r="AS506" s="2"/>
      <c r="AT506" s="3"/>
      <c r="AU506" s="3"/>
      <c r="AV506" s="3"/>
      <c r="AW506" s="3"/>
      <c r="BC506" s="2"/>
      <c r="BD506" s="3"/>
      <c r="BE506" s="3"/>
      <c r="BF506" s="3"/>
      <c r="BG506" s="3"/>
    </row>
    <row r="507" spans="1:59" ht="15.75" customHeight="1">
      <c r="A507" s="112"/>
      <c r="B507" s="112"/>
      <c r="C507" s="112"/>
      <c r="D507" s="112"/>
      <c r="E507" s="112"/>
      <c r="F507" s="112"/>
      <c r="G507" s="112"/>
      <c r="AH507" s="2"/>
      <c r="AI507" s="3"/>
      <c r="AJ507" s="3"/>
      <c r="AK507" s="3"/>
      <c r="AL507" s="3"/>
      <c r="AS507" s="2"/>
      <c r="AT507" s="3"/>
      <c r="AU507" s="3"/>
      <c r="AV507" s="3"/>
      <c r="AW507" s="3"/>
      <c r="BC507" s="2"/>
      <c r="BD507" s="3"/>
      <c r="BE507" s="3"/>
      <c r="BF507" s="3"/>
      <c r="BG507" s="3"/>
    </row>
    <row r="508" spans="1:59" ht="15.75" customHeight="1">
      <c r="A508" s="112"/>
      <c r="B508" s="112"/>
      <c r="C508" s="112"/>
      <c r="D508" s="112"/>
      <c r="E508" s="112"/>
      <c r="F508" s="112"/>
      <c r="G508" s="112"/>
      <c r="AH508" s="2"/>
      <c r="AI508" s="3"/>
      <c r="AJ508" s="3"/>
      <c r="AK508" s="3"/>
      <c r="AL508" s="3"/>
      <c r="AS508" s="2"/>
      <c r="AT508" s="3"/>
      <c r="AU508" s="3"/>
      <c r="AV508" s="3"/>
      <c r="AW508" s="3"/>
      <c r="BC508" s="2"/>
      <c r="BD508" s="3"/>
      <c r="BE508" s="3"/>
      <c r="BF508" s="3"/>
      <c r="BG508" s="3"/>
    </row>
    <row r="509" spans="1:59" ht="15.75" customHeight="1">
      <c r="A509" s="112"/>
      <c r="B509" s="112"/>
      <c r="C509" s="112"/>
      <c r="D509" s="112"/>
      <c r="E509" s="112"/>
      <c r="F509" s="112"/>
      <c r="G509" s="112"/>
      <c r="AH509" s="2"/>
      <c r="AI509" s="3"/>
      <c r="AJ509" s="3"/>
      <c r="AK509" s="3"/>
      <c r="AL509" s="3"/>
      <c r="AS509" s="2"/>
      <c r="AT509" s="3"/>
      <c r="AU509" s="3"/>
      <c r="AV509" s="3"/>
      <c r="AW509" s="3"/>
      <c r="BC509" s="2"/>
      <c r="BD509" s="3"/>
      <c r="BE509" s="3"/>
      <c r="BF509" s="3"/>
      <c r="BG509" s="3"/>
    </row>
    <row r="510" spans="1:59" ht="15.75" customHeight="1">
      <c r="A510" s="112"/>
      <c r="B510" s="112"/>
      <c r="C510" s="112"/>
      <c r="D510" s="112"/>
      <c r="E510" s="112"/>
      <c r="F510" s="112"/>
      <c r="G510" s="112"/>
      <c r="AH510" s="2"/>
      <c r="AI510" s="3"/>
      <c r="AJ510" s="3"/>
      <c r="AK510" s="3"/>
      <c r="AL510" s="3"/>
      <c r="AS510" s="2"/>
      <c r="AT510" s="3"/>
      <c r="AU510" s="3"/>
      <c r="AV510" s="3"/>
      <c r="AW510" s="3"/>
      <c r="BC510" s="2"/>
      <c r="BD510" s="3"/>
      <c r="BE510" s="3"/>
      <c r="BF510" s="3"/>
      <c r="BG510" s="3"/>
    </row>
    <row r="511" spans="1:59" ht="15.75" customHeight="1">
      <c r="A511" s="112"/>
      <c r="B511" s="112"/>
      <c r="C511" s="112"/>
      <c r="D511" s="112"/>
      <c r="E511" s="112"/>
      <c r="F511" s="112"/>
      <c r="G511" s="112"/>
      <c r="AH511" s="2"/>
      <c r="AI511" s="3"/>
      <c r="AJ511" s="3"/>
      <c r="AK511" s="3"/>
      <c r="AL511" s="3"/>
      <c r="AS511" s="2"/>
      <c r="AT511" s="3"/>
      <c r="AU511" s="3"/>
      <c r="AV511" s="3"/>
      <c r="AW511" s="3"/>
      <c r="BC511" s="2"/>
      <c r="BD511" s="3"/>
      <c r="BE511" s="3"/>
      <c r="BF511" s="3"/>
      <c r="BG511" s="3"/>
    </row>
    <row r="512" spans="1:59" ht="15.75" customHeight="1">
      <c r="A512" s="112"/>
      <c r="B512" s="112"/>
      <c r="C512" s="112"/>
      <c r="D512" s="112"/>
      <c r="E512" s="112"/>
      <c r="F512" s="112"/>
      <c r="G512" s="112"/>
      <c r="AH512" s="2"/>
      <c r="AI512" s="3"/>
      <c r="AJ512" s="3"/>
      <c r="AK512" s="3"/>
      <c r="AL512" s="3"/>
      <c r="AS512" s="2"/>
      <c r="AT512" s="3"/>
      <c r="AU512" s="3"/>
      <c r="AV512" s="3"/>
      <c r="AW512" s="3"/>
      <c r="BC512" s="2"/>
      <c r="BD512" s="3"/>
      <c r="BE512" s="3"/>
      <c r="BF512" s="3"/>
      <c r="BG512" s="3"/>
    </row>
    <row r="513" spans="1:59" ht="15.75" customHeight="1">
      <c r="A513" s="112"/>
      <c r="B513" s="112"/>
      <c r="C513" s="112"/>
      <c r="D513" s="112"/>
      <c r="E513" s="112"/>
      <c r="F513" s="112"/>
      <c r="G513" s="112"/>
      <c r="AH513" s="2"/>
      <c r="AI513" s="3"/>
      <c r="AJ513" s="3"/>
      <c r="AK513" s="3"/>
      <c r="AL513" s="3"/>
      <c r="AS513" s="2"/>
      <c r="AT513" s="3"/>
      <c r="AU513" s="3"/>
      <c r="AV513" s="3"/>
      <c r="AW513" s="3"/>
      <c r="BC513" s="2"/>
      <c r="BD513" s="3"/>
      <c r="BE513" s="3"/>
      <c r="BF513" s="3"/>
      <c r="BG513" s="3"/>
    </row>
    <row r="514" spans="1:59" ht="15.75" customHeight="1">
      <c r="A514" s="112"/>
      <c r="B514" s="112"/>
      <c r="C514" s="112"/>
      <c r="D514" s="112"/>
      <c r="E514" s="112"/>
      <c r="F514" s="112"/>
      <c r="G514" s="112"/>
      <c r="AH514" s="2"/>
      <c r="AI514" s="3"/>
      <c r="AJ514" s="3"/>
      <c r="AK514" s="3"/>
      <c r="AL514" s="3"/>
      <c r="AS514" s="2"/>
      <c r="AT514" s="3"/>
      <c r="AU514" s="3"/>
      <c r="AV514" s="3"/>
      <c r="AW514" s="3"/>
      <c r="BC514" s="2"/>
      <c r="BD514" s="3"/>
      <c r="BE514" s="3"/>
      <c r="BF514" s="3"/>
      <c r="BG514" s="3"/>
    </row>
    <row r="515" spans="1:59" ht="15.75" customHeight="1">
      <c r="A515" s="112"/>
      <c r="B515" s="112"/>
      <c r="C515" s="112"/>
      <c r="D515" s="112"/>
      <c r="E515" s="112"/>
      <c r="F515" s="112"/>
      <c r="G515" s="112"/>
      <c r="AH515" s="2"/>
      <c r="AI515" s="3"/>
      <c r="AJ515" s="3"/>
      <c r="AK515" s="3"/>
      <c r="AL515" s="3"/>
      <c r="AS515" s="2"/>
      <c r="AT515" s="3"/>
      <c r="AU515" s="3"/>
      <c r="AV515" s="3"/>
      <c r="AW515" s="3"/>
      <c r="BC515" s="2"/>
      <c r="BD515" s="3"/>
      <c r="BE515" s="3"/>
      <c r="BF515" s="3"/>
      <c r="BG515" s="3"/>
    </row>
    <row r="516" spans="1:59" ht="15.75" customHeight="1">
      <c r="A516" s="112"/>
      <c r="B516" s="112"/>
      <c r="C516" s="112"/>
      <c r="D516" s="112"/>
      <c r="E516" s="112"/>
      <c r="F516" s="112"/>
      <c r="G516" s="112"/>
      <c r="AH516" s="2"/>
      <c r="AI516" s="3"/>
      <c r="AJ516" s="3"/>
      <c r="AK516" s="3"/>
      <c r="AL516" s="3"/>
      <c r="AS516" s="2"/>
      <c r="AT516" s="3"/>
      <c r="AU516" s="3"/>
      <c r="AV516" s="3"/>
      <c r="AW516" s="3"/>
      <c r="BC516" s="2"/>
      <c r="BD516" s="3"/>
      <c r="BE516" s="3"/>
      <c r="BF516" s="3"/>
      <c r="BG516" s="3"/>
    </row>
    <row r="517" spans="1:59" ht="15.75" customHeight="1">
      <c r="A517" s="112"/>
      <c r="B517" s="112"/>
      <c r="C517" s="112"/>
      <c r="D517" s="112"/>
      <c r="E517" s="112"/>
      <c r="F517" s="112"/>
      <c r="G517" s="112"/>
      <c r="AH517" s="2"/>
      <c r="AI517" s="3"/>
      <c r="AJ517" s="3"/>
      <c r="AK517" s="3"/>
      <c r="AL517" s="3"/>
      <c r="AS517" s="2"/>
      <c r="AT517" s="3"/>
      <c r="AU517" s="3"/>
      <c r="AV517" s="3"/>
      <c r="AW517" s="3"/>
      <c r="BC517" s="2"/>
      <c r="BD517" s="3"/>
      <c r="BE517" s="3"/>
      <c r="BF517" s="3"/>
      <c r="BG517" s="3"/>
    </row>
    <row r="518" spans="1:59" ht="15.75" customHeight="1">
      <c r="A518" s="112"/>
      <c r="B518" s="112"/>
      <c r="C518" s="112"/>
      <c r="D518" s="112"/>
      <c r="E518" s="112"/>
      <c r="F518" s="112"/>
      <c r="G518" s="112"/>
      <c r="AH518" s="2"/>
      <c r="AI518" s="3"/>
      <c r="AJ518" s="3"/>
      <c r="AK518" s="3"/>
      <c r="AL518" s="3"/>
      <c r="AS518" s="2"/>
      <c r="AT518" s="3"/>
      <c r="AU518" s="3"/>
      <c r="AV518" s="3"/>
      <c r="AW518" s="3"/>
      <c r="BC518" s="2"/>
      <c r="BD518" s="3"/>
      <c r="BE518" s="3"/>
      <c r="BF518" s="3"/>
      <c r="BG518" s="3"/>
    </row>
    <row r="519" spans="1:59" ht="15.75" customHeight="1">
      <c r="A519" s="112"/>
      <c r="B519" s="112"/>
      <c r="C519" s="112"/>
      <c r="D519" s="112"/>
      <c r="E519" s="112"/>
      <c r="F519" s="112"/>
      <c r="G519" s="112"/>
      <c r="AH519" s="2"/>
      <c r="AI519" s="3"/>
      <c r="AJ519" s="3"/>
      <c r="AK519" s="3"/>
      <c r="AL519" s="3"/>
      <c r="AS519" s="2"/>
      <c r="AT519" s="3"/>
      <c r="AU519" s="3"/>
      <c r="AV519" s="3"/>
      <c r="AW519" s="3"/>
      <c r="BC519" s="2"/>
      <c r="BD519" s="3"/>
      <c r="BE519" s="3"/>
      <c r="BF519" s="3"/>
      <c r="BG519" s="3"/>
    </row>
    <row r="520" spans="1:59" ht="15.75" customHeight="1">
      <c r="A520" s="112"/>
      <c r="B520" s="112"/>
      <c r="C520" s="112"/>
      <c r="D520" s="112"/>
      <c r="E520" s="112"/>
      <c r="F520" s="112"/>
      <c r="G520" s="112"/>
      <c r="AH520" s="2"/>
      <c r="AI520" s="3"/>
      <c r="AJ520" s="3"/>
      <c r="AK520" s="3"/>
      <c r="AL520" s="3"/>
      <c r="AS520" s="2"/>
      <c r="AT520" s="3"/>
      <c r="AU520" s="3"/>
      <c r="AV520" s="3"/>
      <c r="AW520" s="3"/>
      <c r="BC520" s="2"/>
      <c r="BD520" s="3"/>
      <c r="BE520" s="3"/>
      <c r="BF520" s="3"/>
      <c r="BG520" s="3"/>
    </row>
    <row r="521" spans="1:59" ht="15.75" customHeight="1">
      <c r="A521" s="112"/>
      <c r="B521" s="112"/>
      <c r="C521" s="112"/>
      <c r="D521" s="112"/>
      <c r="E521" s="112"/>
      <c r="F521" s="112"/>
      <c r="G521" s="112"/>
      <c r="AH521" s="2"/>
      <c r="AI521" s="3"/>
      <c r="AJ521" s="3"/>
      <c r="AK521" s="3"/>
      <c r="AL521" s="3"/>
      <c r="AS521" s="2"/>
      <c r="AT521" s="3"/>
      <c r="AU521" s="3"/>
      <c r="AV521" s="3"/>
      <c r="AW521" s="3"/>
      <c r="BC521" s="2"/>
      <c r="BD521" s="3"/>
      <c r="BE521" s="3"/>
      <c r="BF521" s="3"/>
      <c r="BG521" s="3"/>
    </row>
    <row r="522" spans="1:59" ht="15.75" customHeight="1">
      <c r="A522" s="112"/>
      <c r="B522" s="112"/>
      <c r="C522" s="112"/>
      <c r="D522" s="112"/>
      <c r="E522" s="112"/>
      <c r="F522" s="112"/>
      <c r="G522" s="112"/>
      <c r="AH522" s="2"/>
      <c r="AI522" s="3"/>
      <c r="AJ522" s="3"/>
      <c r="AK522" s="3"/>
      <c r="AL522" s="3"/>
      <c r="AS522" s="2"/>
      <c r="AT522" s="3"/>
      <c r="AU522" s="3"/>
      <c r="AV522" s="3"/>
      <c r="AW522" s="3"/>
      <c r="BC522" s="2"/>
      <c r="BD522" s="3"/>
      <c r="BE522" s="3"/>
      <c r="BF522" s="3"/>
      <c r="BG522" s="3"/>
    </row>
    <row r="523" spans="1:59" ht="15.75" customHeight="1">
      <c r="A523" s="112"/>
      <c r="B523" s="112"/>
      <c r="C523" s="112"/>
      <c r="D523" s="112"/>
      <c r="E523" s="112"/>
      <c r="F523" s="112"/>
      <c r="G523" s="112"/>
      <c r="AH523" s="2"/>
      <c r="AI523" s="3"/>
      <c r="AJ523" s="3"/>
      <c r="AK523" s="3"/>
      <c r="AL523" s="3"/>
      <c r="AS523" s="2"/>
      <c r="AT523" s="3"/>
      <c r="AU523" s="3"/>
      <c r="AV523" s="3"/>
      <c r="AW523" s="3"/>
      <c r="BC523" s="2"/>
      <c r="BD523" s="3"/>
      <c r="BE523" s="3"/>
      <c r="BF523" s="3"/>
      <c r="BG523" s="3"/>
    </row>
    <row r="524" spans="1:59" ht="15.75" customHeight="1">
      <c r="A524" s="112"/>
      <c r="B524" s="112"/>
      <c r="C524" s="112"/>
      <c r="D524" s="112"/>
      <c r="E524" s="112"/>
      <c r="F524" s="112"/>
      <c r="G524" s="112"/>
      <c r="AH524" s="2"/>
      <c r="AI524" s="3"/>
      <c r="AJ524" s="3"/>
      <c r="AK524" s="3"/>
      <c r="AL524" s="3"/>
      <c r="AS524" s="2"/>
      <c r="AT524" s="3"/>
      <c r="AU524" s="3"/>
      <c r="AV524" s="3"/>
      <c r="AW524" s="3"/>
      <c r="BC524" s="2"/>
      <c r="BD524" s="3"/>
      <c r="BE524" s="3"/>
      <c r="BF524" s="3"/>
      <c r="BG524" s="3"/>
    </row>
    <row r="525" spans="1:59" ht="15.75" customHeight="1">
      <c r="A525" s="112"/>
      <c r="B525" s="112"/>
      <c r="C525" s="112"/>
      <c r="D525" s="112"/>
      <c r="E525" s="112"/>
      <c r="F525" s="112"/>
      <c r="G525" s="112"/>
      <c r="AH525" s="2"/>
      <c r="AI525" s="3"/>
      <c r="AJ525" s="3"/>
      <c r="AK525" s="3"/>
      <c r="AL525" s="3"/>
      <c r="AS525" s="2"/>
      <c r="AT525" s="3"/>
      <c r="AU525" s="3"/>
      <c r="AV525" s="3"/>
      <c r="AW525" s="3"/>
      <c r="BC525" s="2"/>
      <c r="BD525" s="3"/>
      <c r="BE525" s="3"/>
      <c r="BF525" s="3"/>
      <c r="BG525" s="3"/>
    </row>
    <row r="526" spans="1:59" ht="15.75" customHeight="1">
      <c r="A526" s="112"/>
      <c r="B526" s="112"/>
      <c r="C526" s="112"/>
      <c r="D526" s="112"/>
      <c r="E526" s="112"/>
      <c r="F526" s="112"/>
      <c r="G526" s="112"/>
      <c r="AH526" s="2"/>
      <c r="AI526" s="3"/>
      <c r="AJ526" s="3"/>
      <c r="AK526" s="3"/>
      <c r="AL526" s="3"/>
      <c r="AS526" s="2"/>
      <c r="AT526" s="3"/>
      <c r="AU526" s="3"/>
      <c r="AV526" s="3"/>
      <c r="AW526" s="3"/>
      <c r="BC526" s="2"/>
      <c r="BD526" s="3"/>
      <c r="BE526" s="3"/>
      <c r="BF526" s="3"/>
      <c r="BG526" s="3"/>
    </row>
    <row r="527" spans="1:59" ht="15.75" customHeight="1">
      <c r="A527" s="112"/>
      <c r="B527" s="112"/>
      <c r="C527" s="112"/>
      <c r="D527" s="112"/>
      <c r="E527" s="112"/>
      <c r="F527" s="112"/>
      <c r="G527" s="112"/>
      <c r="AH527" s="2"/>
      <c r="AI527" s="3"/>
      <c r="AJ527" s="3"/>
      <c r="AK527" s="3"/>
      <c r="AL527" s="3"/>
      <c r="AS527" s="2"/>
      <c r="AT527" s="3"/>
      <c r="AU527" s="3"/>
      <c r="AV527" s="3"/>
      <c r="AW527" s="3"/>
      <c r="BC527" s="2"/>
      <c r="BD527" s="3"/>
      <c r="BE527" s="3"/>
      <c r="BF527" s="3"/>
      <c r="BG527" s="3"/>
    </row>
    <row r="528" spans="1:59" ht="15.75" customHeight="1">
      <c r="A528" s="112"/>
      <c r="B528" s="112"/>
      <c r="C528" s="112"/>
      <c r="D528" s="112"/>
      <c r="E528" s="112"/>
      <c r="F528" s="112"/>
      <c r="G528" s="112"/>
      <c r="AH528" s="2"/>
      <c r="AI528" s="3"/>
      <c r="AJ528" s="3"/>
      <c r="AK528" s="3"/>
      <c r="AL528" s="3"/>
      <c r="AS528" s="2"/>
      <c r="AT528" s="3"/>
      <c r="AU528" s="3"/>
      <c r="AV528" s="3"/>
      <c r="AW528" s="3"/>
      <c r="BC528" s="2"/>
      <c r="BD528" s="3"/>
      <c r="BE528" s="3"/>
      <c r="BF528" s="3"/>
      <c r="BG528" s="3"/>
    </row>
    <row r="529" spans="1:59" ht="15.75" customHeight="1">
      <c r="A529" s="112"/>
      <c r="B529" s="112"/>
      <c r="C529" s="112"/>
      <c r="D529" s="112"/>
      <c r="E529" s="112"/>
      <c r="F529" s="112"/>
      <c r="G529" s="112"/>
      <c r="AH529" s="2"/>
      <c r="AI529" s="3"/>
      <c r="AJ529" s="3"/>
      <c r="AK529" s="3"/>
      <c r="AL529" s="3"/>
      <c r="AS529" s="2"/>
      <c r="AT529" s="3"/>
      <c r="AU529" s="3"/>
      <c r="AV529" s="3"/>
      <c r="AW529" s="3"/>
      <c r="BC529" s="2"/>
      <c r="BD529" s="3"/>
      <c r="BE529" s="3"/>
      <c r="BF529" s="3"/>
      <c r="BG529" s="3"/>
    </row>
    <row r="530" spans="1:59" ht="15.75" customHeight="1">
      <c r="A530" s="112"/>
      <c r="B530" s="112"/>
      <c r="C530" s="112"/>
      <c r="D530" s="112"/>
      <c r="E530" s="112"/>
      <c r="F530" s="112"/>
      <c r="G530" s="112"/>
      <c r="AH530" s="2"/>
      <c r="AI530" s="3"/>
      <c r="AJ530" s="3"/>
      <c r="AK530" s="3"/>
      <c r="AL530" s="3"/>
      <c r="AS530" s="2"/>
      <c r="AT530" s="3"/>
      <c r="AU530" s="3"/>
      <c r="AV530" s="3"/>
      <c r="AW530" s="3"/>
      <c r="BC530" s="2"/>
      <c r="BD530" s="3"/>
      <c r="BE530" s="3"/>
      <c r="BF530" s="3"/>
      <c r="BG530" s="3"/>
    </row>
    <row r="531" spans="1:59" ht="15.75" customHeight="1">
      <c r="A531" s="112"/>
      <c r="B531" s="112"/>
      <c r="C531" s="112"/>
      <c r="D531" s="112"/>
      <c r="E531" s="112"/>
      <c r="F531" s="112"/>
      <c r="G531" s="112"/>
      <c r="AH531" s="2"/>
      <c r="AI531" s="3"/>
      <c r="AJ531" s="3"/>
      <c r="AK531" s="3"/>
      <c r="AL531" s="3"/>
      <c r="AS531" s="2"/>
      <c r="AT531" s="3"/>
      <c r="AU531" s="3"/>
      <c r="AV531" s="3"/>
      <c r="AW531" s="3"/>
      <c r="BC531" s="2"/>
      <c r="BD531" s="3"/>
      <c r="BE531" s="3"/>
      <c r="BF531" s="3"/>
      <c r="BG531" s="3"/>
    </row>
    <row r="532" spans="1:59" ht="15.75" customHeight="1">
      <c r="A532" s="112"/>
      <c r="B532" s="112"/>
      <c r="C532" s="112"/>
      <c r="D532" s="112"/>
      <c r="E532" s="112"/>
      <c r="F532" s="112"/>
      <c r="G532" s="112"/>
      <c r="AH532" s="2"/>
      <c r="AI532" s="3"/>
      <c r="AJ532" s="3"/>
      <c r="AK532" s="3"/>
      <c r="AL532" s="3"/>
      <c r="AS532" s="2"/>
      <c r="AT532" s="3"/>
      <c r="AU532" s="3"/>
      <c r="AV532" s="3"/>
      <c r="AW532" s="3"/>
      <c r="BC532" s="2"/>
      <c r="BD532" s="3"/>
      <c r="BE532" s="3"/>
      <c r="BF532" s="3"/>
      <c r="BG532" s="3"/>
    </row>
    <row r="533" spans="1:59" ht="15.75" customHeight="1">
      <c r="A533" s="112"/>
      <c r="B533" s="112"/>
      <c r="C533" s="112"/>
      <c r="D533" s="112"/>
      <c r="E533" s="112"/>
      <c r="F533" s="112"/>
      <c r="G533" s="112"/>
      <c r="AH533" s="2"/>
      <c r="AI533" s="3"/>
      <c r="AJ533" s="3"/>
      <c r="AK533" s="3"/>
      <c r="AL533" s="3"/>
      <c r="AS533" s="2"/>
      <c r="AT533" s="3"/>
      <c r="AU533" s="3"/>
      <c r="AV533" s="3"/>
      <c r="AW533" s="3"/>
      <c r="BC533" s="2"/>
      <c r="BD533" s="3"/>
      <c r="BE533" s="3"/>
      <c r="BF533" s="3"/>
      <c r="BG533" s="3"/>
    </row>
    <row r="534" spans="1:59" ht="15.75" customHeight="1">
      <c r="A534" s="112"/>
      <c r="B534" s="112"/>
      <c r="C534" s="112"/>
      <c r="D534" s="112"/>
      <c r="E534" s="112"/>
      <c r="F534" s="112"/>
      <c r="G534" s="112"/>
      <c r="AH534" s="2"/>
      <c r="AI534" s="3"/>
      <c r="AJ534" s="3"/>
      <c r="AK534" s="3"/>
      <c r="AL534" s="3"/>
      <c r="AS534" s="2"/>
      <c r="AT534" s="3"/>
      <c r="AU534" s="3"/>
      <c r="AV534" s="3"/>
      <c r="AW534" s="3"/>
      <c r="BC534" s="2"/>
      <c r="BD534" s="3"/>
      <c r="BE534" s="3"/>
      <c r="BF534" s="3"/>
      <c r="BG534" s="3"/>
    </row>
    <row r="535" spans="1:59" ht="15.75" customHeight="1">
      <c r="A535" s="112"/>
      <c r="B535" s="112"/>
      <c r="C535" s="112"/>
      <c r="D535" s="112"/>
      <c r="E535" s="112"/>
      <c r="F535" s="112"/>
      <c r="G535" s="112"/>
      <c r="AH535" s="2"/>
      <c r="AI535" s="3"/>
      <c r="AJ535" s="3"/>
      <c r="AK535" s="3"/>
      <c r="AL535" s="3"/>
      <c r="AS535" s="2"/>
      <c r="AT535" s="3"/>
      <c r="AU535" s="3"/>
      <c r="AV535" s="3"/>
      <c r="AW535" s="3"/>
      <c r="BC535" s="2"/>
      <c r="BD535" s="3"/>
      <c r="BE535" s="3"/>
      <c r="BF535" s="3"/>
      <c r="BG535" s="3"/>
    </row>
    <row r="536" spans="1:59" ht="15.75" customHeight="1">
      <c r="A536" s="112"/>
      <c r="B536" s="112"/>
      <c r="C536" s="112"/>
      <c r="D536" s="112"/>
      <c r="E536" s="112"/>
      <c r="F536" s="112"/>
      <c r="G536" s="112"/>
      <c r="AH536" s="2"/>
      <c r="AI536" s="3"/>
      <c r="AJ536" s="3"/>
      <c r="AK536" s="3"/>
      <c r="AL536" s="3"/>
      <c r="AS536" s="2"/>
      <c r="AT536" s="3"/>
      <c r="AU536" s="3"/>
      <c r="AV536" s="3"/>
      <c r="AW536" s="3"/>
      <c r="BC536" s="2"/>
      <c r="BD536" s="3"/>
      <c r="BE536" s="3"/>
      <c r="BF536" s="3"/>
      <c r="BG536" s="3"/>
    </row>
    <row r="537" spans="1:59" ht="15.75" customHeight="1">
      <c r="A537" s="112"/>
      <c r="B537" s="112"/>
      <c r="C537" s="112"/>
      <c r="D537" s="112"/>
      <c r="E537" s="112"/>
      <c r="F537" s="112"/>
      <c r="G537" s="112"/>
      <c r="AH537" s="2"/>
      <c r="AI537" s="3"/>
      <c r="AJ537" s="3"/>
      <c r="AK537" s="3"/>
      <c r="AL537" s="3"/>
      <c r="AS537" s="2"/>
      <c r="AT537" s="3"/>
      <c r="AU537" s="3"/>
      <c r="AV537" s="3"/>
      <c r="AW537" s="3"/>
      <c r="BC537" s="2"/>
      <c r="BD537" s="3"/>
      <c r="BE537" s="3"/>
      <c r="BF537" s="3"/>
      <c r="BG537" s="3"/>
    </row>
    <row r="538" spans="1:59" ht="15.75" customHeight="1">
      <c r="A538" s="112"/>
      <c r="B538" s="112"/>
      <c r="C538" s="112"/>
      <c r="D538" s="112"/>
      <c r="E538" s="112"/>
      <c r="F538" s="112"/>
      <c r="G538" s="112"/>
      <c r="AH538" s="2"/>
      <c r="AI538" s="3"/>
      <c r="AJ538" s="3"/>
      <c r="AK538" s="3"/>
      <c r="AL538" s="3"/>
      <c r="AS538" s="2"/>
      <c r="AT538" s="3"/>
      <c r="AU538" s="3"/>
      <c r="AV538" s="3"/>
      <c r="AW538" s="3"/>
      <c r="BC538" s="2"/>
      <c r="BD538" s="3"/>
      <c r="BE538" s="3"/>
      <c r="BF538" s="3"/>
      <c r="BG538" s="3"/>
    </row>
    <row r="539" spans="1:59" ht="15.75" customHeight="1">
      <c r="A539" s="112"/>
      <c r="B539" s="112"/>
      <c r="C539" s="112"/>
      <c r="D539" s="112"/>
      <c r="E539" s="112"/>
      <c r="F539" s="112"/>
      <c r="G539" s="112"/>
      <c r="AH539" s="2"/>
      <c r="AI539" s="3"/>
      <c r="AJ539" s="3"/>
      <c r="AK539" s="3"/>
      <c r="AL539" s="3"/>
      <c r="AS539" s="2"/>
      <c r="AT539" s="3"/>
      <c r="AU539" s="3"/>
      <c r="AV539" s="3"/>
      <c r="AW539" s="3"/>
      <c r="BC539" s="2"/>
      <c r="BD539" s="3"/>
      <c r="BE539" s="3"/>
      <c r="BF539" s="3"/>
      <c r="BG539" s="3"/>
    </row>
    <row r="540" spans="1:59" ht="15.75" customHeight="1">
      <c r="A540" s="112"/>
      <c r="B540" s="112"/>
      <c r="C540" s="112"/>
      <c r="D540" s="112"/>
      <c r="E540" s="112"/>
      <c r="F540" s="112"/>
      <c r="G540" s="112"/>
      <c r="AH540" s="2"/>
      <c r="AI540" s="3"/>
      <c r="AJ540" s="3"/>
      <c r="AK540" s="3"/>
      <c r="AL540" s="3"/>
      <c r="AS540" s="2"/>
      <c r="AT540" s="3"/>
      <c r="AU540" s="3"/>
      <c r="AV540" s="3"/>
      <c r="AW540" s="3"/>
      <c r="BC540" s="2"/>
      <c r="BD540" s="3"/>
      <c r="BE540" s="3"/>
      <c r="BF540" s="3"/>
      <c r="BG540" s="3"/>
    </row>
    <row r="541" spans="1:59" ht="15.75" customHeight="1">
      <c r="A541" s="112"/>
      <c r="B541" s="112"/>
      <c r="C541" s="112"/>
      <c r="D541" s="112"/>
      <c r="E541" s="112"/>
      <c r="F541" s="112"/>
      <c r="G541" s="112"/>
      <c r="AH541" s="2"/>
      <c r="AI541" s="3"/>
      <c r="AJ541" s="3"/>
      <c r="AK541" s="3"/>
      <c r="AL541" s="3"/>
      <c r="AS541" s="2"/>
      <c r="AT541" s="3"/>
      <c r="AU541" s="3"/>
      <c r="AV541" s="3"/>
      <c r="AW541" s="3"/>
      <c r="BC541" s="2"/>
      <c r="BD541" s="3"/>
      <c r="BE541" s="3"/>
      <c r="BF541" s="3"/>
      <c r="BG541" s="3"/>
    </row>
    <row r="542" spans="1:59" ht="15.75" customHeight="1">
      <c r="A542" s="112"/>
      <c r="B542" s="112"/>
      <c r="C542" s="112"/>
      <c r="D542" s="112"/>
      <c r="E542" s="112"/>
      <c r="F542" s="112"/>
      <c r="G542" s="112"/>
      <c r="AH542" s="2"/>
      <c r="AI542" s="3"/>
      <c r="AJ542" s="3"/>
      <c r="AK542" s="3"/>
      <c r="AL542" s="3"/>
      <c r="AS542" s="2"/>
      <c r="AT542" s="3"/>
      <c r="AU542" s="3"/>
      <c r="AV542" s="3"/>
      <c r="AW542" s="3"/>
      <c r="BC542" s="2"/>
      <c r="BD542" s="3"/>
      <c r="BE542" s="3"/>
      <c r="BF542" s="3"/>
      <c r="BG542" s="3"/>
    </row>
    <row r="543" spans="1:59" ht="15.75" customHeight="1">
      <c r="A543" s="112"/>
      <c r="B543" s="112"/>
      <c r="C543" s="112"/>
      <c r="D543" s="112"/>
      <c r="E543" s="112"/>
      <c r="F543" s="112"/>
      <c r="G543" s="112"/>
      <c r="AH543" s="2"/>
      <c r="AI543" s="3"/>
      <c r="AJ543" s="3"/>
      <c r="AK543" s="3"/>
      <c r="AL543" s="3"/>
      <c r="AS543" s="2"/>
      <c r="AT543" s="3"/>
      <c r="AU543" s="3"/>
      <c r="AV543" s="3"/>
      <c r="AW543" s="3"/>
      <c r="BC543" s="2"/>
      <c r="BD543" s="3"/>
      <c r="BE543" s="3"/>
      <c r="BF543" s="3"/>
      <c r="BG543" s="3"/>
    </row>
    <row r="544" spans="1:59" ht="15.75" customHeight="1">
      <c r="A544" s="112"/>
      <c r="B544" s="112"/>
      <c r="C544" s="112"/>
      <c r="D544" s="112"/>
      <c r="E544" s="112"/>
      <c r="F544" s="112"/>
      <c r="G544" s="112"/>
      <c r="AH544" s="2"/>
      <c r="AI544" s="3"/>
      <c r="AJ544" s="3"/>
      <c r="AK544" s="3"/>
      <c r="AL544" s="3"/>
      <c r="AS544" s="2"/>
      <c r="AT544" s="3"/>
      <c r="AU544" s="3"/>
      <c r="AV544" s="3"/>
      <c r="AW544" s="3"/>
      <c r="BC544" s="2"/>
      <c r="BD544" s="3"/>
      <c r="BE544" s="3"/>
      <c r="BF544" s="3"/>
      <c r="BG544" s="3"/>
    </row>
    <row r="545" spans="1:59" ht="15.75" customHeight="1">
      <c r="A545" s="112"/>
      <c r="B545" s="112"/>
      <c r="C545" s="112"/>
      <c r="D545" s="112"/>
      <c r="E545" s="112"/>
      <c r="F545" s="112"/>
      <c r="G545" s="112"/>
      <c r="AH545" s="2"/>
      <c r="AI545" s="3"/>
      <c r="AJ545" s="3"/>
      <c r="AK545" s="3"/>
      <c r="AL545" s="3"/>
      <c r="AS545" s="2"/>
      <c r="AT545" s="3"/>
      <c r="AU545" s="3"/>
      <c r="AV545" s="3"/>
      <c r="AW545" s="3"/>
      <c r="BC545" s="2"/>
      <c r="BD545" s="3"/>
      <c r="BE545" s="3"/>
      <c r="BF545" s="3"/>
      <c r="BG545" s="3"/>
    </row>
    <row r="546" spans="1:59" ht="15.75" customHeight="1">
      <c r="A546" s="112"/>
      <c r="B546" s="112"/>
      <c r="C546" s="112"/>
      <c r="D546" s="112"/>
      <c r="E546" s="112"/>
      <c r="F546" s="112"/>
      <c r="G546" s="112"/>
      <c r="AH546" s="2"/>
      <c r="AI546" s="3"/>
      <c r="AJ546" s="3"/>
      <c r="AK546" s="3"/>
      <c r="AL546" s="3"/>
      <c r="AS546" s="2"/>
      <c r="AT546" s="3"/>
      <c r="AU546" s="3"/>
      <c r="AV546" s="3"/>
      <c r="AW546" s="3"/>
      <c r="BC546" s="2"/>
      <c r="BD546" s="3"/>
      <c r="BE546" s="3"/>
      <c r="BF546" s="3"/>
      <c r="BG546" s="3"/>
    </row>
    <row r="547" spans="1:59" ht="15.75" customHeight="1">
      <c r="A547" s="112"/>
      <c r="B547" s="112"/>
      <c r="C547" s="112"/>
      <c r="D547" s="112"/>
      <c r="E547" s="112"/>
      <c r="F547" s="112"/>
      <c r="G547" s="112"/>
      <c r="AH547" s="2"/>
      <c r="AI547" s="3"/>
      <c r="AJ547" s="3"/>
      <c r="AK547" s="3"/>
      <c r="AL547" s="3"/>
      <c r="AS547" s="2"/>
      <c r="AT547" s="3"/>
      <c r="AU547" s="3"/>
      <c r="AV547" s="3"/>
      <c r="AW547" s="3"/>
      <c r="BC547" s="2"/>
      <c r="BD547" s="3"/>
      <c r="BE547" s="3"/>
      <c r="BF547" s="3"/>
      <c r="BG547" s="3"/>
    </row>
    <row r="548" spans="1:59" ht="15.75" customHeight="1">
      <c r="A548" s="112"/>
      <c r="B548" s="112"/>
      <c r="C548" s="112"/>
      <c r="D548" s="112"/>
      <c r="E548" s="112"/>
      <c r="F548" s="112"/>
      <c r="G548" s="112"/>
      <c r="AH548" s="2"/>
      <c r="AI548" s="3"/>
      <c r="AJ548" s="3"/>
      <c r="AK548" s="3"/>
      <c r="AL548" s="3"/>
      <c r="AS548" s="2"/>
      <c r="AT548" s="3"/>
      <c r="AU548" s="3"/>
      <c r="AV548" s="3"/>
      <c r="AW548" s="3"/>
      <c r="BC548" s="2"/>
      <c r="BD548" s="3"/>
      <c r="BE548" s="3"/>
      <c r="BF548" s="3"/>
      <c r="BG548" s="3"/>
    </row>
    <row r="549" spans="1:59" ht="15.75" customHeight="1">
      <c r="A549" s="112"/>
      <c r="B549" s="112"/>
      <c r="C549" s="112"/>
      <c r="D549" s="112"/>
      <c r="E549" s="112"/>
      <c r="F549" s="112"/>
      <c r="G549" s="112"/>
      <c r="AH549" s="2"/>
      <c r="AI549" s="3"/>
      <c r="AJ549" s="3"/>
      <c r="AK549" s="3"/>
      <c r="AL549" s="3"/>
      <c r="AS549" s="2"/>
      <c r="AT549" s="3"/>
      <c r="AU549" s="3"/>
      <c r="AV549" s="3"/>
      <c r="AW549" s="3"/>
      <c r="BC549" s="2"/>
      <c r="BD549" s="3"/>
      <c r="BE549" s="3"/>
      <c r="BF549" s="3"/>
      <c r="BG549" s="3"/>
    </row>
    <row r="550" spans="1:59" ht="15.75" customHeight="1">
      <c r="A550" s="112"/>
      <c r="B550" s="112"/>
      <c r="C550" s="112"/>
      <c r="D550" s="112"/>
      <c r="E550" s="112"/>
      <c r="F550" s="112"/>
      <c r="G550" s="112"/>
      <c r="AH550" s="2"/>
      <c r="AI550" s="3"/>
      <c r="AJ550" s="3"/>
      <c r="AK550" s="3"/>
      <c r="AL550" s="3"/>
      <c r="AS550" s="2"/>
      <c r="AT550" s="3"/>
      <c r="AU550" s="3"/>
      <c r="AV550" s="3"/>
      <c r="AW550" s="3"/>
      <c r="BC550" s="2"/>
      <c r="BD550" s="3"/>
      <c r="BE550" s="3"/>
      <c r="BF550" s="3"/>
      <c r="BG550" s="3"/>
    </row>
    <row r="551" spans="1:59" ht="15.75" customHeight="1">
      <c r="A551" s="112"/>
      <c r="B551" s="112"/>
      <c r="C551" s="112"/>
      <c r="D551" s="112"/>
      <c r="E551" s="112"/>
      <c r="F551" s="112"/>
      <c r="G551" s="112"/>
      <c r="AH551" s="2"/>
      <c r="AI551" s="3"/>
      <c r="AJ551" s="3"/>
      <c r="AK551" s="3"/>
      <c r="AL551" s="3"/>
      <c r="AS551" s="2"/>
      <c r="AT551" s="3"/>
      <c r="AU551" s="3"/>
      <c r="AV551" s="3"/>
      <c r="AW551" s="3"/>
      <c r="BC551" s="2"/>
      <c r="BD551" s="3"/>
      <c r="BE551" s="3"/>
      <c r="BF551" s="3"/>
      <c r="BG551" s="3"/>
    </row>
    <row r="552" spans="1:59" ht="15.75" customHeight="1">
      <c r="A552" s="112"/>
      <c r="B552" s="112"/>
      <c r="C552" s="112"/>
      <c r="D552" s="112"/>
      <c r="E552" s="112"/>
      <c r="F552" s="112"/>
      <c r="G552" s="112"/>
      <c r="AH552" s="2"/>
      <c r="AI552" s="3"/>
      <c r="AJ552" s="3"/>
      <c r="AK552" s="3"/>
      <c r="AL552" s="3"/>
      <c r="AS552" s="2"/>
      <c r="AT552" s="3"/>
      <c r="AU552" s="3"/>
      <c r="AV552" s="3"/>
      <c r="AW552" s="3"/>
      <c r="BC552" s="2"/>
      <c r="BD552" s="3"/>
      <c r="BE552" s="3"/>
      <c r="BF552" s="3"/>
      <c r="BG552" s="3"/>
    </row>
    <row r="553" spans="1:59" ht="15.75" customHeight="1">
      <c r="A553" s="112"/>
      <c r="B553" s="112"/>
      <c r="C553" s="112"/>
      <c r="D553" s="112"/>
      <c r="E553" s="112"/>
      <c r="F553" s="112"/>
      <c r="G553" s="112"/>
      <c r="AH553" s="2"/>
      <c r="AI553" s="3"/>
      <c r="AJ553" s="3"/>
      <c r="AK553" s="3"/>
      <c r="AL553" s="3"/>
      <c r="AS553" s="2"/>
      <c r="AT553" s="3"/>
      <c r="AU553" s="3"/>
      <c r="AV553" s="3"/>
      <c r="AW553" s="3"/>
      <c r="BC553" s="2"/>
      <c r="BD553" s="3"/>
      <c r="BE553" s="3"/>
      <c r="BF553" s="3"/>
      <c r="BG553" s="3"/>
    </row>
    <row r="554" spans="1:59" ht="15.75" customHeight="1">
      <c r="A554" s="112"/>
      <c r="B554" s="112"/>
      <c r="C554" s="112"/>
      <c r="D554" s="112"/>
      <c r="E554" s="112"/>
      <c r="F554" s="112"/>
      <c r="G554" s="112"/>
      <c r="AH554" s="2"/>
      <c r="AI554" s="3"/>
      <c r="AJ554" s="3"/>
      <c r="AK554" s="3"/>
      <c r="AL554" s="3"/>
      <c r="AS554" s="2"/>
      <c r="AT554" s="3"/>
      <c r="AU554" s="3"/>
      <c r="AV554" s="3"/>
      <c r="AW554" s="3"/>
      <c r="BC554" s="2"/>
      <c r="BD554" s="3"/>
      <c r="BE554" s="3"/>
      <c r="BF554" s="3"/>
      <c r="BG554" s="3"/>
    </row>
    <row r="555" spans="1:59" ht="15.75" customHeight="1">
      <c r="A555" s="112"/>
      <c r="B555" s="112"/>
      <c r="C555" s="112"/>
      <c r="D555" s="112"/>
      <c r="E555" s="112"/>
      <c r="F555" s="112"/>
      <c r="G555" s="112"/>
      <c r="AH555" s="2"/>
      <c r="AI555" s="3"/>
      <c r="AJ555" s="3"/>
      <c r="AK555" s="3"/>
      <c r="AL555" s="3"/>
      <c r="AS555" s="2"/>
      <c r="AT555" s="3"/>
      <c r="AU555" s="3"/>
      <c r="AV555" s="3"/>
      <c r="AW555" s="3"/>
      <c r="BC555" s="2"/>
      <c r="BD555" s="3"/>
      <c r="BE555" s="3"/>
      <c r="BF555" s="3"/>
      <c r="BG555" s="3"/>
    </row>
    <row r="556" spans="1:59" ht="15.75" customHeight="1">
      <c r="A556" s="112"/>
      <c r="B556" s="112"/>
      <c r="C556" s="112"/>
      <c r="D556" s="112"/>
      <c r="E556" s="112"/>
      <c r="F556" s="112"/>
      <c r="G556" s="112"/>
      <c r="AH556" s="2"/>
      <c r="AI556" s="3"/>
      <c r="AJ556" s="3"/>
      <c r="AK556" s="3"/>
      <c r="AL556" s="3"/>
      <c r="AS556" s="2"/>
      <c r="AT556" s="3"/>
      <c r="AU556" s="3"/>
      <c r="AV556" s="3"/>
      <c r="AW556" s="3"/>
      <c r="BC556" s="2"/>
      <c r="BD556" s="3"/>
      <c r="BE556" s="3"/>
      <c r="BF556" s="3"/>
      <c r="BG556" s="3"/>
    </row>
    <row r="557" spans="1:59" ht="15.75" customHeight="1">
      <c r="A557" s="112"/>
      <c r="B557" s="112"/>
      <c r="C557" s="112"/>
      <c r="D557" s="112"/>
      <c r="E557" s="112"/>
      <c r="F557" s="112"/>
      <c r="G557" s="112"/>
      <c r="AH557" s="2"/>
      <c r="AI557" s="3"/>
      <c r="AJ557" s="3"/>
      <c r="AK557" s="3"/>
      <c r="AL557" s="3"/>
      <c r="AS557" s="2"/>
      <c r="AT557" s="3"/>
      <c r="AU557" s="3"/>
      <c r="AV557" s="3"/>
      <c r="AW557" s="3"/>
      <c r="BC557" s="2"/>
      <c r="BD557" s="3"/>
      <c r="BE557" s="3"/>
      <c r="BF557" s="3"/>
      <c r="BG557" s="3"/>
    </row>
    <row r="558" spans="1:59" ht="15.75" customHeight="1">
      <c r="A558" s="112"/>
      <c r="B558" s="112"/>
      <c r="C558" s="112"/>
      <c r="D558" s="112"/>
      <c r="E558" s="112"/>
      <c r="F558" s="112"/>
      <c r="G558" s="112"/>
      <c r="AH558" s="2"/>
      <c r="AI558" s="3"/>
      <c r="AJ558" s="3"/>
      <c r="AK558" s="3"/>
      <c r="AL558" s="3"/>
      <c r="AS558" s="2"/>
      <c r="AT558" s="3"/>
      <c r="AU558" s="3"/>
      <c r="AV558" s="3"/>
      <c r="AW558" s="3"/>
      <c r="BC558" s="2"/>
      <c r="BD558" s="3"/>
      <c r="BE558" s="3"/>
      <c r="BF558" s="3"/>
      <c r="BG558" s="3"/>
    </row>
    <row r="559" spans="1:59" ht="15.75" customHeight="1">
      <c r="A559" s="112"/>
      <c r="B559" s="112"/>
      <c r="C559" s="112"/>
      <c r="D559" s="112"/>
      <c r="E559" s="112"/>
      <c r="F559" s="112"/>
      <c r="G559" s="112"/>
      <c r="AH559" s="2"/>
      <c r="AI559" s="3"/>
      <c r="AJ559" s="3"/>
      <c r="AK559" s="3"/>
      <c r="AL559" s="3"/>
      <c r="AS559" s="2"/>
      <c r="AT559" s="3"/>
      <c r="AU559" s="3"/>
      <c r="AV559" s="3"/>
      <c r="AW559" s="3"/>
      <c r="BC559" s="2"/>
      <c r="BD559" s="3"/>
      <c r="BE559" s="3"/>
      <c r="BF559" s="3"/>
      <c r="BG559" s="3"/>
    </row>
    <row r="560" spans="1:59" ht="15.75" customHeight="1">
      <c r="A560" s="112"/>
      <c r="B560" s="112"/>
      <c r="C560" s="112"/>
      <c r="D560" s="112"/>
      <c r="E560" s="112"/>
      <c r="F560" s="112"/>
      <c r="G560" s="112"/>
      <c r="AH560" s="2"/>
      <c r="AI560" s="3"/>
      <c r="AJ560" s="3"/>
      <c r="AK560" s="3"/>
      <c r="AL560" s="3"/>
      <c r="AS560" s="2"/>
      <c r="AT560" s="3"/>
      <c r="AU560" s="3"/>
      <c r="AV560" s="3"/>
      <c r="AW560" s="3"/>
      <c r="BC560" s="2"/>
      <c r="BD560" s="3"/>
      <c r="BE560" s="3"/>
      <c r="BF560" s="3"/>
      <c r="BG560" s="3"/>
    </row>
    <row r="561" spans="1:59" ht="15.75" customHeight="1">
      <c r="A561" s="112"/>
      <c r="B561" s="112"/>
      <c r="C561" s="112"/>
      <c r="D561" s="112"/>
      <c r="E561" s="112"/>
      <c r="F561" s="112"/>
      <c r="G561" s="112"/>
      <c r="AH561" s="2"/>
      <c r="AI561" s="3"/>
      <c r="AJ561" s="3"/>
      <c r="AK561" s="3"/>
      <c r="AL561" s="3"/>
      <c r="AS561" s="2"/>
      <c r="AT561" s="3"/>
      <c r="AU561" s="3"/>
      <c r="AV561" s="3"/>
      <c r="AW561" s="3"/>
      <c r="BC561" s="2"/>
      <c r="BD561" s="3"/>
      <c r="BE561" s="3"/>
      <c r="BF561" s="3"/>
      <c r="BG561" s="3"/>
    </row>
    <row r="562" spans="1:59" ht="15.75" customHeight="1">
      <c r="A562" s="112"/>
      <c r="B562" s="112"/>
      <c r="C562" s="112"/>
      <c r="D562" s="112"/>
      <c r="E562" s="112"/>
      <c r="F562" s="112"/>
      <c r="G562" s="112"/>
      <c r="AH562" s="2"/>
      <c r="AI562" s="3"/>
      <c r="AJ562" s="3"/>
      <c r="AK562" s="3"/>
      <c r="AL562" s="3"/>
      <c r="AS562" s="2"/>
      <c r="AT562" s="3"/>
      <c r="AU562" s="3"/>
      <c r="AV562" s="3"/>
      <c r="AW562" s="3"/>
      <c r="BC562" s="2"/>
      <c r="BD562" s="3"/>
      <c r="BE562" s="3"/>
      <c r="BF562" s="3"/>
      <c r="BG562" s="3"/>
    </row>
    <row r="563" spans="1:59" ht="15.75" customHeight="1">
      <c r="A563" s="112"/>
      <c r="B563" s="112"/>
      <c r="C563" s="112"/>
      <c r="D563" s="112"/>
      <c r="E563" s="112"/>
      <c r="F563" s="112"/>
      <c r="G563" s="112"/>
      <c r="AH563" s="2"/>
      <c r="AI563" s="3"/>
      <c r="AJ563" s="3"/>
      <c r="AK563" s="3"/>
      <c r="AL563" s="3"/>
      <c r="AS563" s="2"/>
      <c r="AT563" s="3"/>
      <c r="AU563" s="3"/>
      <c r="AV563" s="3"/>
      <c r="AW563" s="3"/>
      <c r="BC563" s="2"/>
      <c r="BD563" s="3"/>
      <c r="BE563" s="3"/>
      <c r="BF563" s="3"/>
      <c r="BG563" s="3"/>
    </row>
    <row r="564" spans="1:59" ht="15.75" customHeight="1">
      <c r="A564" s="112"/>
      <c r="B564" s="112"/>
      <c r="C564" s="112"/>
      <c r="D564" s="112"/>
      <c r="E564" s="112"/>
      <c r="F564" s="112"/>
      <c r="G564" s="112"/>
      <c r="AH564" s="2"/>
      <c r="AI564" s="3"/>
      <c r="AJ564" s="3"/>
      <c r="AK564" s="3"/>
      <c r="AL564" s="3"/>
      <c r="AS564" s="2"/>
      <c r="AT564" s="3"/>
      <c r="AU564" s="3"/>
      <c r="AV564" s="3"/>
      <c r="AW564" s="3"/>
      <c r="BC564" s="2"/>
      <c r="BD564" s="3"/>
      <c r="BE564" s="3"/>
      <c r="BF564" s="3"/>
      <c r="BG564" s="3"/>
    </row>
    <row r="565" spans="1:59" ht="15.75" customHeight="1">
      <c r="A565" s="112"/>
      <c r="B565" s="112"/>
      <c r="C565" s="112"/>
      <c r="D565" s="112"/>
      <c r="E565" s="112"/>
      <c r="F565" s="112"/>
      <c r="G565" s="112"/>
      <c r="AH565" s="2"/>
      <c r="AI565" s="3"/>
      <c r="AJ565" s="3"/>
      <c r="AK565" s="3"/>
      <c r="AL565" s="3"/>
      <c r="AS565" s="2"/>
      <c r="AT565" s="3"/>
      <c r="AU565" s="3"/>
      <c r="AV565" s="3"/>
      <c r="AW565" s="3"/>
      <c r="BC565" s="2"/>
      <c r="BD565" s="3"/>
      <c r="BE565" s="3"/>
      <c r="BF565" s="3"/>
      <c r="BG565" s="3"/>
    </row>
    <row r="566" spans="1:59" ht="15.75" customHeight="1">
      <c r="A566" s="112"/>
      <c r="B566" s="112"/>
      <c r="C566" s="112"/>
      <c r="D566" s="112"/>
      <c r="E566" s="112"/>
      <c r="F566" s="112"/>
      <c r="G566" s="112"/>
      <c r="AH566" s="2"/>
      <c r="AI566" s="3"/>
      <c r="AJ566" s="3"/>
      <c r="AK566" s="3"/>
      <c r="AL566" s="3"/>
      <c r="AS566" s="2"/>
      <c r="AT566" s="3"/>
      <c r="AU566" s="3"/>
      <c r="AV566" s="3"/>
      <c r="AW566" s="3"/>
      <c r="BC566" s="2"/>
      <c r="BD566" s="3"/>
      <c r="BE566" s="3"/>
      <c r="BF566" s="3"/>
      <c r="BG566" s="3"/>
    </row>
    <row r="567" spans="1:59" ht="15.75" customHeight="1">
      <c r="A567" s="112"/>
      <c r="B567" s="112"/>
      <c r="C567" s="112"/>
      <c r="D567" s="112"/>
      <c r="E567" s="112"/>
      <c r="F567" s="112"/>
      <c r="G567" s="112"/>
      <c r="AH567" s="2"/>
      <c r="AI567" s="3"/>
      <c r="AJ567" s="3"/>
      <c r="AK567" s="3"/>
      <c r="AL567" s="3"/>
      <c r="AS567" s="2"/>
      <c r="AT567" s="3"/>
      <c r="AU567" s="3"/>
      <c r="AV567" s="3"/>
      <c r="AW567" s="3"/>
      <c r="BC567" s="2"/>
      <c r="BD567" s="3"/>
      <c r="BE567" s="3"/>
      <c r="BF567" s="3"/>
      <c r="BG567" s="3"/>
    </row>
    <row r="568" spans="1:59" ht="15.75" customHeight="1">
      <c r="A568" s="112"/>
      <c r="B568" s="112"/>
      <c r="C568" s="112"/>
      <c r="D568" s="112"/>
      <c r="E568" s="112"/>
      <c r="F568" s="112"/>
      <c r="G568" s="112"/>
      <c r="AH568" s="2"/>
      <c r="AI568" s="3"/>
      <c r="AJ568" s="3"/>
      <c r="AK568" s="3"/>
      <c r="AL568" s="3"/>
      <c r="AS568" s="2"/>
      <c r="AT568" s="3"/>
      <c r="AU568" s="3"/>
      <c r="AV568" s="3"/>
      <c r="AW568" s="3"/>
      <c r="BC568" s="2"/>
      <c r="BD568" s="3"/>
      <c r="BE568" s="3"/>
      <c r="BF568" s="3"/>
      <c r="BG568" s="3"/>
    </row>
    <row r="569" spans="1:59" ht="15.75" customHeight="1">
      <c r="A569" s="112"/>
      <c r="B569" s="112"/>
      <c r="C569" s="112"/>
      <c r="D569" s="112"/>
      <c r="E569" s="112"/>
      <c r="F569" s="112"/>
      <c r="G569" s="112"/>
      <c r="AH569" s="2"/>
      <c r="AI569" s="3"/>
      <c r="AJ569" s="3"/>
      <c r="AK569" s="3"/>
      <c r="AL569" s="3"/>
      <c r="AS569" s="2"/>
      <c r="AT569" s="3"/>
      <c r="AU569" s="3"/>
      <c r="AV569" s="3"/>
      <c r="AW569" s="3"/>
      <c r="BC569" s="2"/>
      <c r="BD569" s="3"/>
      <c r="BE569" s="3"/>
      <c r="BF569" s="3"/>
      <c r="BG569" s="3"/>
    </row>
    <row r="570" spans="1:59" ht="15.75" customHeight="1">
      <c r="A570" s="112"/>
      <c r="B570" s="112"/>
      <c r="C570" s="112"/>
      <c r="D570" s="112"/>
      <c r="E570" s="112"/>
      <c r="F570" s="112"/>
      <c r="G570" s="112"/>
      <c r="AH570" s="2"/>
      <c r="AI570" s="3"/>
      <c r="AJ570" s="3"/>
      <c r="AK570" s="3"/>
      <c r="AL570" s="3"/>
      <c r="AS570" s="2"/>
      <c r="AT570" s="3"/>
      <c r="AU570" s="3"/>
      <c r="AV570" s="3"/>
      <c r="AW570" s="3"/>
      <c r="BC570" s="2"/>
      <c r="BD570" s="3"/>
      <c r="BE570" s="3"/>
      <c r="BF570" s="3"/>
      <c r="BG570" s="3"/>
    </row>
    <row r="571" spans="1:59" ht="15.75" customHeight="1">
      <c r="A571" s="112"/>
      <c r="B571" s="112"/>
      <c r="C571" s="112"/>
      <c r="D571" s="112"/>
      <c r="E571" s="112"/>
      <c r="F571" s="112"/>
      <c r="G571" s="112"/>
      <c r="AH571" s="2"/>
      <c r="AI571" s="3"/>
      <c r="AJ571" s="3"/>
      <c r="AK571" s="3"/>
      <c r="AL571" s="3"/>
      <c r="AS571" s="2"/>
      <c r="AT571" s="3"/>
      <c r="AU571" s="3"/>
      <c r="AV571" s="3"/>
      <c r="AW571" s="3"/>
      <c r="BC571" s="2"/>
      <c r="BD571" s="3"/>
      <c r="BE571" s="3"/>
      <c r="BF571" s="3"/>
      <c r="BG571" s="3"/>
    </row>
    <row r="572" spans="1:59" ht="15.75" customHeight="1">
      <c r="A572" s="112"/>
      <c r="B572" s="112"/>
      <c r="C572" s="112"/>
      <c r="D572" s="112"/>
      <c r="E572" s="112"/>
      <c r="F572" s="112"/>
      <c r="G572" s="112"/>
      <c r="AH572" s="2"/>
      <c r="AI572" s="3"/>
      <c r="AJ572" s="3"/>
      <c r="AK572" s="3"/>
      <c r="AL572" s="3"/>
      <c r="AS572" s="2"/>
      <c r="AT572" s="3"/>
      <c r="AU572" s="3"/>
      <c r="AV572" s="3"/>
      <c r="AW572" s="3"/>
      <c r="BC572" s="2"/>
      <c r="BD572" s="3"/>
      <c r="BE572" s="3"/>
      <c r="BF572" s="3"/>
      <c r="BG572" s="3"/>
    </row>
    <row r="573" spans="1:59" ht="15.75" customHeight="1">
      <c r="A573" s="112"/>
      <c r="B573" s="112"/>
      <c r="C573" s="112"/>
      <c r="D573" s="112"/>
      <c r="E573" s="112"/>
      <c r="F573" s="112"/>
      <c r="G573" s="112"/>
      <c r="AH573" s="2"/>
      <c r="AI573" s="3"/>
      <c r="AJ573" s="3"/>
      <c r="AK573" s="3"/>
      <c r="AL573" s="3"/>
      <c r="AS573" s="2"/>
      <c r="AT573" s="3"/>
      <c r="AU573" s="3"/>
      <c r="AV573" s="3"/>
      <c r="AW573" s="3"/>
      <c r="BC573" s="2"/>
      <c r="BD573" s="3"/>
      <c r="BE573" s="3"/>
      <c r="BF573" s="3"/>
      <c r="BG573" s="3"/>
    </row>
    <row r="574" spans="1:59" ht="15.75" customHeight="1">
      <c r="A574" s="112"/>
      <c r="B574" s="112"/>
      <c r="C574" s="112"/>
      <c r="D574" s="112"/>
      <c r="E574" s="112"/>
      <c r="F574" s="112"/>
      <c r="G574" s="112"/>
      <c r="AH574" s="2"/>
      <c r="AI574" s="3"/>
      <c r="AJ574" s="3"/>
      <c r="AK574" s="3"/>
      <c r="AL574" s="3"/>
      <c r="AS574" s="2"/>
      <c r="AT574" s="3"/>
      <c r="AU574" s="3"/>
      <c r="AV574" s="3"/>
      <c r="AW574" s="3"/>
      <c r="BC574" s="2"/>
      <c r="BD574" s="3"/>
      <c r="BE574" s="3"/>
      <c r="BF574" s="3"/>
      <c r="BG574" s="3"/>
    </row>
    <row r="575" spans="1:59" ht="15.75" customHeight="1">
      <c r="A575" s="112"/>
      <c r="B575" s="112"/>
      <c r="C575" s="112"/>
      <c r="D575" s="112"/>
      <c r="E575" s="112"/>
      <c r="F575" s="112"/>
      <c r="G575" s="112"/>
      <c r="AH575" s="2"/>
      <c r="AI575" s="3"/>
      <c r="AJ575" s="3"/>
      <c r="AK575" s="3"/>
      <c r="AL575" s="3"/>
      <c r="AS575" s="2"/>
      <c r="AT575" s="3"/>
      <c r="AU575" s="3"/>
      <c r="AV575" s="3"/>
      <c r="AW575" s="3"/>
      <c r="BC575" s="2"/>
      <c r="BD575" s="3"/>
      <c r="BE575" s="3"/>
      <c r="BF575" s="3"/>
      <c r="BG575" s="3"/>
    </row>
    <row r="576" spans="1:59" ht="15.75" customHeight="1">
      <c r="A576" s="112"/>
      <c r="B576" s="112"/>
      <c r="C576" s="112"/>
      <c r="D576" s="112"/>
      <c r="E576" s="112"/>
      <c r="F576" s="112"/>
      <c r="G576" s="112"/>
      <c r="AH576" s="2"/>
      <c r="AI576" s="3"/>
      <c r="AJ576" s="3"/>
      <c r="AK576" s="3"/>
      <c r="AL576" s="3"/>
      <c r="AS576" s="2"/>
      <c r="AT576" s="3"/>
      <c r="AU576" s="3"/>
      <c r="AV576" s="3"/>
      <c r="AW576" s="3"/>
      <c r="BC576" s="2"/>
      <c r="BD576" s="3"/>
      <c r="BE576" s="3"/>
      <c r="BF576" s="3"/>
      <c r="BG576" s="3"/>
    </row>
    <row r="577" spans="1:59" ht="15.75" customHeight="1">
      <c r="A577" s="112"/>
      <c r="B577" s="112"/>
      <c r="C577" s="112"/>
      <c r="D577" s="112"/>
      <c r="E577" s="112"/>
      <c r="F577" s="112"/>
      <c r="G577" s="112"/>
      <c r="AH577" s="2"/>
      <c r="AI577" s="3"/>
      <c r="AJ577" s="3"/>
      <c r="AK577" s="3"/>
      <c r="AL577" s="3"/>
      <c r="AS577" s="2"/>
      <c r="AT577" s="3"/>
      <c r="AU577" s="3"/>
      <c r="AV577" s="3"/>
      <c r="AW577" s="3"/>
      <c r="BC577" s="2"/>
      <c r="BD577" s="3"/>
      <c r="BE577" s="3"/>
      <c r="BF577" s="3"/>
      <c r="BG577" s="3"/>
    </row>
    <row r="578" spans="1:59" ht="15.75" customHeight="1">
      <c r="A578" s="112"/>
      <c r="B578" s="112"/>
      <c r="C578" s="112"/>
      <c r="D578" s="112"/>
      <c r="E578" s="112"/>
      <c r="F578" s="112"/>
      <c r="G578" s="112"/>
      <c r="AH578" s="2"/>
      <c r="AI578" s="3"/>
      <c r="AJ578" s="3"/>
      <c r="AK578" s="3"/>
      <c r="AL578" s="3"/>
      <c r="AS578" s="2"/>
      <c r="AT578" s="3"/>
      <c r="AU578" s="3"/>
      <c r="AV578" s="3"/>
      <c r="AW578" s="3"/>
      <c r="BC578" s="2"/>
      <c r="BD578" s="3"/>
      <c r="BE578" s="3"/>
      <c r="BF578" s="3"/>
      <c r="BG578" s="3"/>
    </row>
    <row r="579" spans="1:59" ht="15.75" customHeight="1">
      <c r="A579" s="112"/>
      <c r="B579" s="112"/>
      <c r="C579" s="112"/>
      <c r="D579" s="112"/>
      <c r="E579" s="112"/>
      <c r="F579" s="112"/>
      <c r="G579" s="112"/>
      <c r="AH579" s="2"/>
      <c r="AI579" s="3"/>
      <c r="AJ579" s="3"/>
      <c r="AK579" s="3"/>
      <c r="AL579" s="3"/>
      <c r="AS579" s="2"/>
      <c r="AT579" s="3"/>
      <c r="AU579" s="3"/>
      <c r="AV579" s="3"/>
      <c r="AW579" s="3"/>
      <c r="BC579" s="2"/>
      <c r="BD579" s="3"/>
      <c r="BE579" s="3"/>
      <c r="BF579" s="3"/>
      <c r="BG579" s="3"/>
    </row>
    <row r="580" spans="1:59" ht="15.75" customHeight="1">
      <c r="A580" s="112"/>
      <c r="B580" s="112"/>
      <c r="C580" s="112"/>
      <c r="D580" s="112"/>
      <c r="E580" s="112"/>
      <c r="F580" s="112"/>
      <c r="G580" s="112"/>
      <c r="AH580" s="2"/>
      <c r="AI580" s="3"/>
      <c r="AJ580" s="3"/>
      <c r="AK580" s="3"/>
      <c r="AL580" s="3"/>
      <c r="AS580" s="2"/>
      <c r="AT580" s="3"/>
      <c r="AU580" s="3"/>
      <c r="AV580" s="3"/>
      <c r="AW580" s="3"/>
      <c r="BC580" s="2"/>
      <c r="BD580" s="3"/>
      <c r="BE580" s="3"/>
      <c r="BF580" s="3"/>
      <c r="BG580" s="3"/>
    </row>
    <row r="581" spans="1:59" ht="15.75" customHeight="1">
      <c r="A581" s="112"/>
      <c r="B581" s="112"/>
      <c r="C581" s="112"/>
      <c r="D581" s="112"/>
      <c r="E581" s="112"/>
      <c r="F581" s="112"/>
      <c r="G581" s="112"/>
      <c r="AH581" s="2"/>
      <c r="AI581" s="3"/>
      <c r="AJ581" s="3"/>
      <c r="AK581" s="3"/>
      <c r="AL581" s="3"/>
      <c r="AS581" s="2"/>
      <c r="AT581" s="3"/>
      <c r="AU581" s="3"/>
      <c r="AV581" s="3"/>
      <c r="AW581" s="3"/>
      <c r="BC581" s="2"/>
      <c r="BD581" s="3"/>
      <c r="BE581" s="3"/>
      <c r="BF581" s="3"/>
      <c r="BG581" s="3"/>
    </row>
    <row r="582" spans="1:59" ht="15.75" customHeight="1">
      <c r="A582" s="112"/>
      <c r="B582" s="112"/>
      <c r="C582" s="112"/>
      <c r="D582" s="112"/>
      <c r="E582" s="112"/>
      <c r="F582" s="112"/>
      <c r="G582" s="112"/>
      <c r="AH582" s="2"/>
      <c r="AI582" s="3"/>
      <c r="AJ582" s="3"/>
      <c r="AK582" s="3"/>
      <c r="AL582" s="3"/>
      <c r="AS582" s="2"/>
      <c r="AT582" s="3"/>
      <c r="AU582" s="3"/>
      <c r="AV582" s="3"/>
      <c r="AW582" s="3"/>
      <c r="BC582" s="2"/>
      <c r="BD582" s="3"/>
      <c r="BE582" s="3"/>
      <c r="BF582" s="3"/>
      <c r="BG582" s="3"/>
    </row>
    <row r="583" spans="1:59" ht="15.75" customHeight="1">
      <c r="A583" s="112"/>
      <c r="B583" s="112"/>
      <c r="C583" s="112"/>
      <c r="D583" s="112"/>
      <c r="E583" s="112"/>
      <c r="F583" s="112"/>
      <c r="G583" s="112"/>
      <c r="AH583" s="2"/>
      <c r="AI583" s="3"/>
      <c r="AJ583" s="3"/>
      <c r="AK583" s="3"/>
      <c r="AL583" s="3"/>
      <c r="AS583" s="2"/>
      <c r="AT583" s="3"/>
      <c r="AU583" s="3"/>
      <c r="AV583" s="3"/>
      <c r="AW583" s="3"/>
      <c r="BC583" s="2"/>
      <c r="BD583" s="3"/>
      <c r="BE583" s="3"/>
      <c r="BF583" s="3"/>
      <c r="BG583" s="3"/>
    </row>
    <row r="584" spans="1:59" ht="15.75" customHeight="1">
      <c r="A584" s="112"/>
      <c r="B584" s="112"/>
      <c r="C584" s="112"/>
      <c r="D584" s="112"/>
      <c r="E584" s="112"/>
      <c r="F584" s="112"/>
      <c r="G584" s="112"/>
      <c r="AH584" s="2"/>
      <c r="AI584" s="3"/>
      <c r="AJ584" s="3"/>
      <c r="AK584" s="3"/>
      <c r="AL584" s="3"/>
      <c r="AS584" s="2"/>
      <c r="AT584" s="3"/>
      <c r="AU584" s="3"/>
      <c r="AV584" s="3"/>
      <c r="AW584" s="3"/>
      <c r="BC584" s="2"/>
      <c r="BD584" s="3"/>
      <c r="BE584" s="3"/>
      <c r="BF584" s="3"/>
      <c r="BG584" s="3"/>
    </row>
    <row r="585" spans="1:59" ht="15.75" customHeight="1">
      <c r="A585" s="112"/>
      <c r="B585" s="112"/>
      <c r="C585" s="112"/>
      <c r="D585" s="112"/>
      <c r="E585" s="112"/>
      <c r="F585" s="112"/>
      <c r="G585" s="112"/>
      <c r="AH585" s="2"/>
      <c r="AI585" s="3"/>
      <c r="AJ585" s="3"/>
      <c r="AK585" s="3"/>
      <c r="AL585" s="3"/>
      <c r="AS585" s="2"/>
      <c r="AT585" s="3"/>
      <c r="AU585" s="3"/>
      <c r="AV585" s="3"/>
      <c r="AW585" s="3"/>
      <c r="BC585" s="2"/>
      <c r="BD585" s="3"/>
      <c r="BE585" s="3"/>
      <c r="BF585" s="3"/>
      <c r="BG585" s="3"/>
    </row>
    <row r="586" spans="1:59" ht="15.75" customHeight="1">
      <c r="A586" s="112"/>
      <c r="B586" s="112"/>
      <c r="C586" s="112"/>
      <c r="D586" s="112"/>
      <c r="E586" s="112"/>
      <c r="F586" s="112"/>
      <c r="G586" s="112"/>
      <c r="AH586" s="2"/>
      <c r="AI586" s="3"/>
      <c r="AJ586" s="3"/>
      <c r="AK586" s="3"/>
      <c r="AL586" s="3"/>
      <c r="AS586" s="2"/>
      <c r="AT586" s="3"/>
      <c r="AU586" s="3"/>
      <c r="AV586" s="3"/>
      <c r="AW586" s="3"/>
      <c r="BC586" s="2"/>
      <c r="BD586" s="3"/>
      <c r="BE586" s="3"/>
      <c r="BF586" s="3"/>
      <c r="BG586" s="3"/>
    </row>
    <row r="587" spans="1:59" ht="15.75" customHeight="1">
      <c r="A587" s="112"/>
      <c r="B587" s="112"/>
      <c r="C587" s="112"/>
      <c r="D587" s="112"/>
      <c r="E587" s="112"/>
      <c r="F587" s="112"/>
      <c r="G587" s="112"/>
      <c r="AH587" s="2"/>
      <c r="AI587" s="3"/>
      <c r="AJ587" s="3"/>
      <c r="AK587" s="3"/>
      <c r="AL587" s="3"/>
      <c r="AS587" s="2"/>
      <c r="AT587" s="3"/>
      <c r="AU587" s="3"/>
      <c r="AV587" s="3"/>
      <c r="AW587" s="3"/>
      <c r="BC587" s="2"/>
      <c r="BD587" s="3"/>
      <c r="BE587" s="3"/>
      <c r="BF587" s="3"/>
      <c r="BG587" s="3"/>
    </row>
    <row r="588" spans="1:59" ht="15.75" customHeight="1">
      <c r="A588" s="112"/>
      <c r="B588" s="112"/>
      <c r="C588" s="112"/>
      <c r="D588" s="112"/>
      <c r="E588" s="112"/>
      <c r="F588" s="112"/>
      <c r="G588" s="112"/>
      <c r="AH588" s="2"/>
      <c r="AI588" s="3"/>
      <c r="AJ588" s="3"/>
      <c r="AK588" s="3"/>
      <c r="AL588" s="3"/>
      <c r="AS588" s="2"/>
      <c r="AT588" s="3"/>
      <c r="AU588" s="3"/>
      <c r="AV588" s="3"/>
      <c r="AW588" s="3"/>
      <c r="BC588" s="2"/>
      <c r="BD588" s="3"/>
      <c r="BE588" s="3"/>
      <c r="BF588" s="3"/>
      <c r="BG588" s="3"/>
    </row>
    <row r="589" spans="1:59" ht="15.75" customHeight="1">
      <c r="A589" s="112"/>
      <c r="B589" s="112"/>
      <c r="C589" s="112"/>
      <c r="D589" s="112"/>
      <c r="E589" s="112"/>
      <c r="F589" s="112"/>
      <c r="G589" s="112"/>
      <c r="AH589" s="2"/>
      <c r="AI589" s="3"/>
      <c r="AJ589" s="3"/>
      <c r="AK589" s="3"/>
      <c r="AL589" s="3"/>
      <c r="AS589" s="2"/>
      <c r="AT589" s="3"/>
      <c r="AU589" s="3"/>
      <c r="AV589" s="3"/>
      <c r="AW589" s="3"/>
      <c r="BC589" s="2"/>
      <c r="BD589" s="3"/>
      <c r="BE589" s="3"/>
      <c r="BF589" s="3"/>
      <c r="BG589" s="3"/>
    </row>
    <row r="590" spans="1:59" ht="15.75" customHeight="1">
      <c r="A590" s="112"/>
      <c r="B590" s="112"/>
      <c r="C590" s="112"/>
      <c r="D590" s="112"/>
      <c r="E590" s="112"/>
      <c r="F590" s="112"/>
      <c r="G590" s="112"/>
      <c r="AH590" s="2"/>
      <c r="AI590" s="3"/>
      <c r="AJ590" s="3"/>
      <c r="AK590" s="3"/>
      <c r="AL590" s="3"/>
      <c r="AS590" s="2"/>
      <c r="AT590" s="3"/>
      <c r="AU590" s="3"/>
      <c r="AV590" s="3"/>
      <c r="AW590" s="3"/>
      <c r="BC590" s="2"/>
      <c r="BD590" s="3"/>
      <c r="BE590" s="3"/>
      <c r="BF590" s="3"/>
      <c r="BG590" s="3"/>
    </row>
    <row r="591" spans="1:59" ht="15.75" customHeight="1">
      <c r="A591" s="112"/>
      <c r="B591" s="112"/>
      <c r="C591" s="112"/>
      <c r="D591" s="112"/>
      <c r="E591" s="112"/>
      <c r="F591" s="112"/>
      <c r="G591" s="112"/>
      <c r="AH591" s="2"/>
      <c r="AI591" s="3"/>
      <c r="AJ591" s="3"/>
      <c r="AK591" s="3"/>
      <c r="AL591" s="3"/>
      <c r="AS591" s="2"/>
      <c r="AT591" s="3"/>
      <c r="AU591" s="3"/>
      <c r="AV591" s="3"/>
      <c r="AW591" s="3"/>
      <c r="BC591" s="2"/>
      <c r="BD591" s="3"/>
      <c r="BE591" s="3"/>
      <c r="BF591" s="3"/>
      <c r="BG591" s="3"/>
    </row>
    <row r="592" spans="1:59" ht="15.75" customHeight="1">
      <c r="A592" s="112"/>
      <c r="B592" s="112"/>
      <c r="C592" s="112"/>
      <c r="D592" s="112"/>
      <c r="E592" s="112"/>
      <c r="F592" s="112"/>
      <c r="G592" s="112"/>
      <c r="AH592" s="2"/>
      <c r="AI592" s="3"/>
      <c r="AJ592" s="3"/>
      <c r="AK592" s="3"/>
      <c r="AL592" s="3"/>
      <c r="AS592" s="2"/>
      <c r="AT592" s="3"/>
      <c r="AU592" s="3"/>
      <c r="AV592" s="3"/>
      <c r="AW592" s="3"/>
      <c r="BC592" s="2"/>
      <c r="BD592" s="3"/>
      <c r="BE592" s="3"/>
      <c r="BF592" s="3"/>
      <c r="BG592" s="3"/>
    </row>
    <row r="593" spans="1:59" ht="15.75" customHeight="1">
      <c r="A593" s="112"/>
      <c r="B593" s="112"/>
      <c r="C593" s="112"/>
      <c r="D593" s="112"/>
      <c r="E593" s="112"/>
      <c r="F593" s="112"/>
      <c r="G593" s="112"/>
      <c r="AH593" s="2"/>
      <c r="AI593" s="3"/>
      <c r="AJ593" s="3"/>
      <c r="AK593" s="3"/>
      <c r="AL593" s="3"/>
      <c r="AS593" s="2"/>
      <c r="AT593" s="3"/>
      <c r="AU593" s="3"/>
      <c r="AV593" s="3"/>
      <c r="AW593" s="3"/>
      <c r="BC593" s="2"/>
      <c r="BD593" s="3"/>
      <c r="BE593" s="3"/>
      <c r="BF593" s="3"/>
      <c r="BG593" s="3"/>
    </row>
    <row r="594" spans="1:59" ht="15.75" customHeight="1">
      <c r="A594" s="112"/>
      <c r="B594" s="112"/>
      <c r="C594" s="112"/>
      <c r="D594" s="112"/>
      <c r="E594" s="112"/>
      <c r="F594" s="112"/>
      <c r="G594" s="112"/>
      <c r="AH594" s="2"/>
      <c r="AI594" s="3"/>
      <c r="AJ594" s="3"/>
      <c r="AK594" s="3"/>
      <c r="AL594" s="3"/>
      <c r="AS594" s="2"/>
      <c r="AT594" s="3"/>
      <c r="AU594" s="3"/>
      <c r="AV594" s="3"/>
      <c r="AW594" s="3"/>
      <c r="BC594" s="2"/>
      <c r="BD594" s="3"/>
      <c r="BE594" s="3"/>
      <c r="BF594" s="3"/>
      <c r="BG594" s="3"/>
    </row>
    <row r="595" spans="1:59" ht="15.75" customHeight="1">
      <c r="A595" s="112"/>
      <c r="B595" s="112"/>
      <c r="C595" s="112"/>
      <c r="D595" s="112"/>
      <c r="E595" s="112"/>
      <c r="F595" s="112"/>
      <c r="G595" s="112"/>
      <c r="AH595" s="2"/>
      <c r="AI595" s="3"/>
      <c r="AJ595" s="3"/>
      <c r="AK595" s="3"/>
      <c r="AL595" s="3"/>
      <c r="AS595" s="2"/>
      <c r="AT595" s="3"/>
      <c r="AU595" s="3"/>
      <c r="AV595" s="3"/>
      <c r="AW595" s="3"/>
      <c r="BC595" s="2"/>
      <c r="BD595" s="3"/>
      <c r="BE595" s="3"/>
      <c r="BF595" s="3"/>
      <c r="BG595" s="3"/>
    </row>
    <row r="596" spans="1:59" ht="15.75" customHeight="1">
      <c r="A596" s="112"/>
      <c r="B596" s="112"/>
      <c r="C596" s="112"/>
      <c r="D596" s="112"/>
      <c r="E596" s="112"/>
      <c r="F596" s="112"/>
      <c r="G596" s="112"/>
      <c r="AH596" s="2"/>
      <c r="AI596" s="3"/>
      <c r="AJ596" s="3"/>
      <c r="AK596" s="3"/>
      <c r="AL596" s="3"/>
      <c r="AS596" s="2"/>
      <c r="AT596" s="3"/>
      <c r="AU596" s="3"/>
      <c r="AV596" s="3"/>
      <c r="AW596" s="3"/>
      <c r="BC596" s="2"/>
      <c r="BD596" s="3"/>
      <c r="BE596" s="3"/>
      <c r="BF596" s="3"/>
      <c r="BG596" s="3"/>
    </row>
    <row r="597" spans="1:59" ht="15.75" customHeight="1">
      <c r="A597" s="112"/>
      <c r="B597" s="112"/>
      <c r="C597" s="112"/>
      <c r="D597" s="112"/>
      <c r="E597" s="112"/>
      <c r="F597" s="112"/>
      <c r="G597" s="112"/>
      <c r="AH597" s="2"/>
      <c r="AI597" s="3"/>
      <c r="AJ597" s="3"/>
      <c r="AK597" s="3"/>
      <c r="AL597" s="3"/>
      <c r="AS597" s="2"/>
      <c r="AT597" s="3"/>
      <c r="AU597" s="3"/>
      <c r="AV597" s="3"/>
      <c r="AW597" s="3"/>
      <c r="BC597" s="2"/>
      <c r="BD597" s="3"/>
      <c r="BE597" s="3"/>
      <c r="BF597" s="3"/>
      <c r="BG597" s="3"/>
    </row>
    <row r="598" spans="1:59" ht="15.75" customHeight="1">
      <c r="A598" s="112"/>
      <c r="B598" s="112"/>
      <c r="C598" s="112"/>
      <c r="D598" s="112"/>
      <c r="E598" s="112"/>
      <c r="F598" s="112"/>
      <c r="G598" s="112"/>
      <c r="AH598" s="2"/>
      <c r="AI598" s="3"/>
      <c r="AJ598" s="3"/>
      <c r="AK598" s="3"/>
      <c r="AL598" s="3"/>
      <c r="AS598" s="2"/>
      <c r="AT598" s="3"/>
      <c r="AU598" s="3"/>
      <c r="AV598" s="3"/>
      <c r="AW598" s="3"/>
      <c r="BC598" s="2"/>
      <c r="BD598" s="3"/>
      <c r="BE598" s="3"/>
      <c r="BF598" s="3"/>
      <c r="BG598" s="3"/>
    </row>
    <row r="599" spans="1:59" ht="15.75" customHeight="1">
      <c r="A599" s="112"/>
      <c r="B599" s="112"/>
      <c r="C599" s="112"/>
      <c r="D599" s="112"/>
      <c r="E599" s="112"/>
      <c r="F599" s="112"/>
      <c r="G599" s="112"/>
      <c r="AH599" s="2"/>
      <c r="AI599" s="3"/>
      <c r="AJ599" s="3"/>
      <c r="AK599" s="3"/>
      <c r="AL599" s="3"/>
      <c r="AS599" s="2"/>
      <c r="AT599" s="3"/>
      <c r="AU599" s="3"/>
      <c r="AV599" s="3"/>
      <c r="AW599" s="3"/>
      <c r="BC599" s="2"/>
      <c r="BD599" s="3"/>
      <c r="BE599" s="3"/>
      <c r="BF599" s="3"/>
      <c r="BG599" s="3"/>
    </row>
    <row r="600" spans="1:59" ht="15.75" customHeight="1">
      <c r="A600" s="112"/>
      <c r="B600" s="112"/>
      <c r="C600" s="112"/>
      <c r="D600" s="112"/>
      <c r="E600" s="112"/>
      <c r="F600" s="112"/>
      <c r="G600" s="112"/>
      <c r="AH600" s="2"/>
      <c r="AI600" s="3"/>
      <c r="AJ600" s="3"/>
      <c r="AK600" s="3"/>
      <c r="AL600" s="3"/>
      <c r="AS600" s="2"/>
      <c r="AT600" s="3"/>
      <c r="AU600" s="3"/>
      <c r="AV600" s="3"/>
      <c r="AW600" s="3"/>
      <c r="BC600" s="2"/>
      <c r="BD600" s="3"/>
      <c r="BE600" s="3"/>
      <c r="BF600" s="3"/>
      <c r="BG600" s="3"/>
    </row>
    <row r="601" spans="1:59" ht="15.75" customHeight="1">
      <c r="A601" s="112"/>
      <c r="B601" s="112"/>
      <c r="C601" s="112"/>
      <c r="D601" s="112"/>
      <c r="E601" s="112"/>
      <c r="F601" s="112"/>
      <c r="G601" s="112"/>
      <c r="AH601" s="2"/>
      <c r="AI601" s="3"/>
      <c r="AJ601" s="3"/>
      <c r="AK601" s="3"/>
      <c r="AL601" s="3"/>
      <c r="AS601" s="2"/>
      <c r="AT601" s="3"/>
      <c r="AU601" s="3"/>
      <c r="AV601" s="3"/>
      <c r="AW601" s="3"/>
      <c r="BC601" s="2"/>
      <c r="BD601" s="3"/>
      <c r="BE601" s="3"/>
      <c r="BF601" s="3"/>
      <c r="BG601" s="3"/>
    </row>
    <row r="602" spans="1:59" ht="15.75" customHeight="1">
      <c r="A602" s="112"/>
      <c r="B602" s="112"/>
      <c r="C602" s="112"/>
      <c r="D602" s="112"/>
      <c r="E602" s="112"/>
      <c r="F602" s="112"/>
      <c r="G602" s="112"/>
      <c r="AH602" s="2"/>
      <c r="AI602" s="3"/>
      <c r="AJ602" s="3"/>
      <c r="AK602" s="3"/>
      <c r="AL602" s="3"/>
      <c r="AS602" s="2"/>
      <c r="AT602" s="3"/>
      <c r="AU602" s="3"/>
      <c r="AV602" s="3"/>
      <c r="AW602" s="3"/>
      <c r="BC602" s="2"/>
      <c r="BD602" s="3"/>
      <c r="BE602" s="3"/>
      <c r="BF602" s="3"/>
      <c r="BG602" s="3"/>
    </row>
    <row r="603" spans="1:59" ht="15.75" customHeight="1">
      <c r="A603" s="112"/>
      <c r="B603" s="112"/>
      <c r="C603" s="112"/>
      <c r="D603" s="112"/>
      <c r="E603" s="112"/>
      <c r="F603" s="112"/>
      <c r="G603" s="112"/>
      <c r="AH603" s="2"/>
      <c r="AI603" s="3"/>
      <c r="AJ603" s="3"/>
      <c r="AK603" s="3"/>
      <c r="AL603" s="3"/>
      <c r="AS603" s="2"/>
      <c r="AT603" s="3"/>
      <c r="AU603" s="3"/>
      <c r="AV603" s="3"/>
      <c r="AW603" s="3"/>
      <c r="BC603" s="2"/>
      <c r="BD603" s="3"/>
      <c r="BE603" s="3"/>
      <c r="BF603" s="3"/>
      <c r="BG603" s="3"/>
    </row>
    <row r="604" spans="1:59" ht="15.75" customHeight="1">
      <c r="A604" s="112"/>
      <c r="B604" s="112"/>
      <c r="C604" s="112"/>
      <c r="D604" s="112"/>
      <c r="E604" s="112"/>
      <c r="F604" s="112"/>
      <c r="G604" s="112"/>
      <c r="AH604" s="2"/>
      <c r="AI604" s="3"/>
      <c r="AJ604" s="3"/>
      <c r="AK604" s="3"/>
      <c r="AL604" s="3"/>
      <c r="AS604" s="2"/>
      <c r="AT604" s="3"/>
      <c r="AU604" s="3"/>
      <c r="AV604" s="3"/>
      <c r="AW604" s="3"/>
      <c r="BC604" s="2"/>
      <c r="BD604" s="3"/>
      <c r="BE604" s="3"/>
      <c r="BF604" s="3"/>
      <c r="BG604" s="3"/>
    </row>
    <row r="605" spans="1:59" ht="15.75" customHeight="1">
      <c r="A605" s="112"/>
      <c r="B605" s="112"/>
      <c r="C605" s="112"/>
      <c r="D605" s="112"/>
      <c r="E605" s="112"/>
      <c r="F605" s="112"/>
      <c r="G605" s="112"/>
      <c r="AH605" s="2"/>
      <c r="AI605" s="3"/>
      <c r="AJ605" s="3"/>
      <c r="AK605" s="3"/>
      <c r="AL605" s="3"/>
      <c r="AS605" s="2"/>
      <c r="AT605" s="3"/>
      <c r="AU605" s="3"/>
      <c r="AV605" s="3"/>
      <c r="AW605" s="3"/>
      <c r="BC605" s="2"/>
      <c r="BD605" s="3"/>
      <c r="BE605" s="3"/>
      <c r="BF605" s="3"/>
      <c r="BG605" s="3"/>
    </row>
    <row r="606" spans="1:59" ht="15.75" customHeight="1">
      <c r="A606" s="112"/>
      <c r="B606" s="112"/>
      <c r="C606" s="112"/>
      <c r="D606" s="112"/>
      <c r="E606" s="112"/>
      <c r="F606" s="112"/>
      <c r="G606" s="112"/>
      <c r="AH606" s="2"/>
      <c r="AI606" s="3"/>
      <c r="AJ606" s="3"/>
      <c r="AK606" s="3"/>
      <c r="AL606" s="3"/>
      <c r="AS606" s="2"/>
      <c r="AT606" s="3"/>
      <c r="AU606" s="3"/>
      <c r="AV606" s="3"/>
      <c r="AW606" s="3"/>
      <c r="BC606" s="2"/>
      <c r="BD606" s="3"/>
      <c r="BE606" s="3"/>
      <c r="BF606" s="3"/>
      <c r="BG606" s="3"/>
    </row>
    <row r="607" spans="1:59" ht="15.75" customHeight="1">
      <c r="A607" s="112"/>
      <c r="B607" s="112"/>
      <c r="C607" s="112"/>
      <c r="D607" s="112"/>
      <c r="E607" s="112"/>
      <c r="F607" s="112"/>
      <c r="G607" s="112"/>
      <c r="AH607" s="2"/>
      <c r="AI607" s="3"/>
      <c r="AJ607" s="3"/>
      <c r="AK607" s="3"/>
      <c r="AL607" s="3"/>
      <c r="AS607" s="2"/>
      <c r="AT607" s="3"/>
      <c r="AU607" s="3"/>
      <c r="AV607" s="3"/>
      <c r="AW607" s="3"/>
      <c r="BC607" s="2"/>
      <c r="BD607" s="3"/>
      <c r="BE607" s="3"/>
      <c r="BF607" s="3"/>
      <c r="BG607" s="3"/>
    </row>
    <row r="608" spans="1:59" ht="15.75" customHeight="1">
      <c r="A608" s="112"/>
      <c r="B608" s="112"/>
      <c r="C608" s="112"/>
      <c r="D608" s="112"/>
      <c r="E608" s="112"/>
      <c r="F608" s="112"/>
      <c r="G608" s="112"/>
      <c r="AH608" s="2"/>
      <c r="AI608" s="3"/>
      <c r="AJ608" s="3"/>
      <c r="AK608" s="3"/>
      <c r="AL608" s="3"/>
      <c r="AS608" s="2"/>
      <c r="AT608" s="3"/>
      <c r="AU608" s="3"/>
      <c r="AV608" s="3"/>
      <c r="AW608" s="3"/>
      <c r="BC608" s="2"/>
      <c r="BD608" s="3"/>
      <c r="BE608" s="3"/>
      <c r="BF608" s="3"/>
      <c r="BG608" s="3"/>
    </row>
    <row r="609" spans="1:59" ht="15.75" customHeight="1">
      <c r="A609" s="112"/>
      <c r="B609" s="112"/>
      <c r="C609" s="112"/>
      <c r="D609" s="112"/>
      <c r="E609" s="112"/>
      <c r="F609" s="112"/>
      <c r="G609" s="112"/>
      <c r="AH609" s="2"/>
      <c r="AI609" s="3"/>
      <c r="AJ609" s="3"/>
      <c r="AK609" s="3"/>
      <c r="AL609" s="3"/>
      <c r="AS609" s="2"/>
      <c r="AT609" s="3"/>
      <c r="AU609" s="3"/>
      <c r="AV609" s="3"/>
      <c r="AW609" s="3"/>
      <c r="BC609" s="2"/>
      <c r="BD609" s="3"/>
      <c r="BE609" s="3"/>
      <c r="BF609" s="3"/>
      <c r="BG609" s="3"/>
    </row>
    <row r="610" spans="1:59" ht="15.75" customHeight="1">
      <c r="A610" s="112"/>
      <c r="B610" s="112"/>
      <c r="C610" s="112"/>
      <c r="D610" s="112"/>
      <c r="E610" s="112"/>
      <c r="F610" s="112"/>
      <c r="G610" s="112"/>
      <c r="AH610" s="2"/>
      <c r="AI610" s="3"/>
      <c r="AJ610" s="3"/>
      <c r="AK610" s="3"/>
      <c r="AL610" s="3"/>
      <c r="AS610" s="2"/>
      <c r="AT610" s="3"/>
      <c r="AU610" s="3"/>
      <c r="AV610" s="3"/>
      <c r="AW610" s="3"/>
      <c r="BC610" s="2"/>
      <c r="BD610" s="3"/>
      <c r="BE610" s="3"/>
      <c r="BF610" s="3"/>
      <c r="BG610" s="3"/>
    </row>
    <row r="611" spans="1:59" ht="15.75" customHeight="1">
      <c r="A611" s="112"/>
      <c r="B611" s="112"/>
      <c r="C611" s="112"/>
      <c r="D611" s="112"/>
      <c r="E611" s="112"/>
      <c r="F611" s="112"/>
      <c r="G611" s="112"/>
      <c r="AH611" s="2"/>
      <c r="AI611" s="3"/>
      <c r="AJ611" s="3"/>
      <c r="AK611" s="3"/>
      <c r="AL611" s="3"/>
      <c r="AS611" s="2"/>
      <c r="AT611" s="3"/>
      <c r="AU611" s="3"/>
      <c r="AV611" s="3"/>
      <c r="AW611" s="3"/>
      <c r="BC611" s="2"/>
      <c r="BD611" s="3"/>
      <c r="BE611" s="3"/>
      <c r="BF611" s="3"/>
      <c r="BG611" s="3"/>
    </row>
    <row r="612" spans="1:59" ht="15.75" customHeight="1">
      <c r="A612" s="112"/>
      <c r="B612" s="112"/>
      <c r="C612" s="112"/>
      <c r="D612" s="112"/>
      <c r="E612" s="112"/>
      <c r="F612" s="112"/>
      <c r="G612" s="112"/>
      <c r="AH612" s="2"/>
      <c r="AI612" s="3"/>
      <c r="AJ612" s="3"/>
      <c r="AK612" s="3"/>
      <c r="AL612" s="3"/>
      <c r="AS612" s="2"/>
      <c r="AT612" s="3"/>
      <c r="AU612" s="3"/>
      <c r="AV612" s="3"/>
      <c r="AW612" s="3"/>
      <c r="BC612" s="2"/>
      <c r="BD612" s="3"/>
      <c r="BE612" s="3"/>
      <c r="BF612" s="3"/>
      <c r="BG612" s="3"/>
    </row>
    <row r="613" spans="1:59" ht="15.75" customHeight="1">
      <c r="A613" s="112"/>
      <c r="B613" s="112"/>
      <c r="C613" s="112"/>
      <c r="D613" s="112"/>
      <c r="E613" s="112"/>
      <c r="F613" s="112"/>
      <c r="G613" s="112"/>
      <c r="AH613" s="2"/>
      <c r="AI613" s="3"/>
      <c r="AJ613" s="3"/>
      <c r="AK613" s="3"/>
      <c r="AL613" s="3"/>
      <c r="AS613" s="2"/>
      <c r="AT613" s="3"/>
      <c r="AU613" s="3"/>
      <c r="AV613" s="3"/>
      <c r="AW613" s="3"/>
      <c r="BC613" s="2"/>
      <c r="BD613" s="3"/>
      <c r="BE613" s="3"/>
      <c r="BF613" s="3"/>
      <c r="BG613" s="3"/>
    </row>
    <row r="614" spans="1:59" ht="15.75" customHeight="1">
      <c r="A614" s="112"/>
      <c r="B614" s="112"/>
      <c r="C614" s="112"/>
      <c r="D614" s="112"/>
      <c r="E614" s="112"/>
      <c r="F614" s="112"/>
      <c r="G614" s="112"/>
      <c r="AH614" s="2"/>
      <c r="AI614" s="3"/>
      <c r="AJ614" s="3"/>
      <c r="AK614" s="3"/>
      <c r="AL614" s="3"/>
      <c r="AS614" s="2"/>
      <c r="AT614" s="3"/>
      <c r="AU614" s="3"/>
      <c r="AV614" s="3"/>
      <c r="AW614" s="3"/>
      <c r="BC614" s="2"/>
      <c r="BD614" s="3"/>
      <c r="BE614" s="3"/>
      <c r="BF614" s="3"/>
      <c r="BG614" s="3"/>
    </row>
    <row r="615" spans="1:59" ht="15.75" customHeight="1">
      <c r="A615" s="112"/>
      <c r="B615" s="112"/>
      <c r="C615" s="112"/>
      <c r="D615" s="112"/>
      <c r="E615" s="112"/>
      <c r="F615" s="112"/>
      <c r="G615" s="112"/>
      <c r="AH615" s="2"/>
      <c r="AI615" s="3"/>
      <c r="AJ615" s="3"/>
      <c r="AK615" s="3"/>
      <c r="AL615" s="3"/>
      <c r="AS615" s="2"/>
      <c r="AT615" s="3"/>
      <c r="AU615" s="3"/>
      <c r="AV615" s="3"/>
      <c r="AW615" s="3"/>
      <c r="BC615" s="2"/>
      <c r="BD615" s="3"/>
      <c r="BE615" s="3"/>
      <c r="BF615" s="3"/>
      <c r="BG615" s="3"/>
    </row>
    <row r="616" spans="1:59" ht="15.75" customHeight="1">
      <c r="A616" s="112"/>
      <c r="B616" s="112"/>
      <c r="C616" s="112"/>
      <c r="D616" s="112"/>
      <c r="E616" s="112"/>
      <c r="F616" s="112"/>
      <c r="G616" s="112"/>
      <c r="AH616" s="2"/>
      <c r="AI616" s="3"/>
      <c r="AJ616" s="3"/>
      <c r="AK616" s="3"/>
      <c r="AL616" s="3"/>
      <c r="AS616" s="2"/>
      <c r="AT616" s="3"/>
      <c r="AU616" s="3"/>
      <c r="AV616" s="3"/>
      <c r="AW616" s="3"/>
      <c r="BC616" s="2"/>
      <c r="BD616" s="3"/>
      <c r="BE616" s="3"/>
      <c r="BF616" s="3"/>
      <c r="BG616" s="3"/>
    </row>
    <row r="617" spans="1:59" ht="15.75" customHeight="1">
      <c r="A617" s="112"/>
      <c r="B617" s="112"/>
      <c r="C617" s="112"/>
      <c r="D617" s="112"/>
      <c r="E617" s="112"/>
      <c r="F617" s="112"/>
      <c r="G617" s="112"/>
      <c r="AH617" s="2"/>
      <c r="AI617" s="3"/>
      <c r="AJ617" s="3"/>
      <c r="AK617" s="3"/>
      <c r="AL617" s="3"/>
      <c r="AS617" s="2"/>
      <c r="AT617" s="3"/>
      <c r="AU617" s="3"/>
      <c r="AV617" s="3"/>
      <c r="AW617" s="3"/>
      <c r="BC617" s="2"/>
      <c r="BD617" s="3"/>
      <c r="BE617" s="3"/>
      <c r="BF617" s="3"/>
      <c r="BG617" s="3"/>
    </row>
    <row r="618" spans="1:59" ht="15.75" customHeight="1">
      <c r="A618" s="112"/>
      <c r="B618" s="112"/>
      <c r="C618" s="112"/>
      <c r="D618" s="112"/>
      <c r="E618" s="112"/>
      <c r="F618" s="112"/>
      <c r="G618" s="112"/>
      <c r="AH618" s="2"/>
      <c r="AI618" s="3"/>
      <c r="AJ618" s="3"/>
      <c r="AK618" s="3"/>
      <c r="AL618" s="3"/>
      <c r="AS618" s="2"/>
      <c r="AT618" s="3"/>
      <c r="AU618" s="3"/>
      <c r="AV618" s="3"/>
      <c r="AW618" s="3"/>
      <c r="BC618" s="2"/>
      <c r="BD618" s="3"/>
      <c r="BE618" s="3"/>
      <c r="BF618" s="3"/>
      <c r="BG618" s="3"/>
    </row>
    <row r="619" spans="1:59" ht="15.75" customHeight="1">
      <c r="A619" s="112"/>
      <c r="B619" s="112"/>
      <c r="C619" s="112"/>
      <c r="D619" s="112"/>
      <c r="E619" s="112"/>
      <c r="F619" s="112"/>
      <c r="G619" s="112"/>
      <c r="AH619" s="2"/>
      <c r="AI619" s="3"/>
      <c r="AJ619" s="3"/>
      <c r="AK619" s="3"/>
      <c r="AL619" s="3"/>
      <c r="AS619" s="2"/>
      <c r="AT619" s="3"/>
      <c r="AU619" s="3"/>
      <c r="AV619" s="3"/>
      <c r="AW619" s="3"/>
      <c r="BC619" s="2"/>
      <c r="BD619" s="3"/>
      <c r="BE619" s="3"/>
      <c r="BF619" s="3"/>
      <c r="BG619" s="3"/>
    </row>
    <row r="620" spans="1:59" ht="15.75" customHeight="1">
      <c r="A620" s="112"/>
      <c r="B620" s="112"/>
      <c r="C620" s="112"/>
      <c r="D620" s="112"/>
      <c r="E620" s="112"/>
      <c r="F620" s="112"/>
      <c r="G620" s="112"/>
      <c r="AH620" s="2"/>
      <c r="AI620" s="3"/>
      <c r="AJ620" s="3"/>
      <c r="AK620" s="3"/>
      <c r="AL620" s="3"/>
      <c r="AS620" s="2"/>
      <c r="AT620" s="3"/>
      <c r="AU620" s="3"/>
      <c r="AV620" s="3"/>
      <c r="AW620" s="3"/>
      <c r="BC620" s="2"/>
      <c r="BD620" s="3"/>
      <c r="BE620" s="3"/>
      <c r="BF620" s="3"/>
      <c r="BG620" s="3"/>
    </row>
    <row r="621" spans="1:59" ht="15.75" customHeight="1">
      <c r="A621" s="112"/>
      <c r="B621" s="112"/>
      <c r="C621" s="112"/>
      <c r="D621" s="112"/>
      <c r="E621" s="112"/>
      <c r="F621" s="112"/>
      <c r="G621" s="112"/>
      <c r="AH621" s="2"/>
      <c r="AI621" s="3"/>
      <c r="AJ621" s="3"/>
      <c r="AK621" s="3"/>
      <c r="AL621" s="3"/>
      <c r="AS621" s="2"/>
      <c r="AT621" s="3"/>
      <c r="AU621" s="3"/>
      <c r="AV621" s="3"/>
      <c r="AW621" s="3"/>
      <c r="BC621" s="2"/>
      <c r="BD621" s="3"/>
      <c r="BE621" s="3"/>
      <c r="BF621" s="3"/>
      <c r="BG621" s="3"/>
    </row>
    <row r="622" spans="1:59" ht="15.75" customHeight="1">
      <c r="A622" s="112"/>
      <c r="B622" s="112"/>
      <c r="C622" s="112"/>
      <c r="D622" s="112"/>
      <c r="E622" s="112"/>
      <c r="F622" s="112"/>
      <c r="G622" s="112"/>
      <c r="AH622" s="2"/>
      <c r="AI622" s="3"/>
      <c r="AJ622" s="3"/>
      <c r="AK622" s="3"/>
      <c r="AL622" s="3"/>
      <c r="AS622" s="2"/>
      <c r="AT622" s="3"/>
      <c r="AU622" s="3"/>
      <c r="AV622" s="3"/>
      <c r="AW622" s="3"/>
      <c r="BC622" s="2"/>
      <c r="BD622" s="3"/>
      <c r="BE622" s="3"/>
      <c r="BF622" s="3"/>
      <c r="BG622" s="3"/>
    </row>
    <row r="623" spans="1:59" ht="15.75" customHeight="1">
      <c r="A623" s="112"/>
      <c r="B623" s="112"/>
      <c r="C623" s="112"/>
      <c r="D623" s="112"/>
      <c r="E623" s="112"/>
      <c r="F623" s="112"/>
      <c r="G623" s="112"/>
      <c r="AH623" s="2"/>
      <c r="AI623" s="3"/>
      <c r="AJ623" s="3"/>
      <c r="AK623" s="3"/>
      <c r="AL623" s="3"/>
      <c r="AS623" s="2"/>
      <c r="AT623" s="3"/>
      <c r="AU623" s="3"/>
      <c r="AV623" s="3"/>
      <c r="AW623" s="3"/>
      <c r="BC623" s="2"/>
      <c r="BD623" s="3"/>
      <c r="BE623" s="3"/>
      <c r="BF623" s="3"/>
      <c r="BG623" s="3"/>
    </row>
    <row r="624" spans="1:59" ht="15.75" customHeight="1">
      <c r="A624" s="112"/>
      <c r="B624" s="112"/>
      <c r="C624" s="112"/>
      <c r="D624" s="112"/>
      <c r="E624" s="112"/>
      <c r="F624" s="112"/>
      <c r="G624" s="112"/>
      <c r="AH624" s="2"/>
      <c r="AI624" s="3"/>
      <c r="AJ624" s="3"/>
      <c r="AK624" s="3"/>
      <c r="AL624" s="3"/>
      <c r="AS624" s="2"/>
      <c r="AT624" s="3"/>
      <c r="AU624" s="3"/>
      <c r="AV624" s="3"/>
      <c r="AW624" s="3"/>
      <c r="BC624" s="2"/>
      <c r="BD624" s="3"/>
      <c r="BE624" s="3"/>
      <c r="BF624" s="3"/>
      <c r="BG624" s="3"/>
    </row>
    <row r="625" spans="1:59" ht="15.75" customHeight="1">
      <c r="A625" s="112"/>
      <c r="B625" s="112"/>
      <c r="C625" s="112"/>
      <c r="D625" s="112"/>
      <c r="E625" s="112"/>
      <c r="F625" s="112"/>
      <c r="G625" s="112"/>
      <c r="AH625" s="2"/>
      <c r="AI625" s="3"/>
      <c r="AJ625" s="3"/>
      <c r="AK625" s="3"/>
      <c r="AL625" s="3"/>
      <c r="AS625" s="2"/>
      <c r="AT625" s="3"/>
      <c r="AU625" s="3"/>
      <c r="AV625" s="3"/>
      <c r="AW625" s="3"/>
      <c r="BC625" s="2"/>
      <c r="BD625" s="3"/>
      <c r="BE625" s="3"/>
      <c r="BF625" s="3"/>
      <c r="BG625" s="3"/>
    </row>
    <row r="626" spans="1:59" ht="15.75" customHeight="1">
      <c r="A626" s="112"/>
      <c r="B626" s="112"/>
      <c r="C626" s="112"/>
      <c r="D626" s="112"/>
      <c r="E626" s="112"/>
      <c r="F626" s="112"/>
      <c r="G626" s="112"/>
      <c r="AH626" s="2"/>
      <c r="AI626" s="3"/>
      <c r="AJ626" s="3"/>
      <c r="AK626" s="3"/>
      <c r="AL626" s="3"/>
      <c r="AS626" s="2"/>
      <c r="AT626" s="3"/>
      <c r="AU626" s="3"/>
      <c r="AV626" s="3"/>
      <c r="AW626" s="3"/>
      <c r="BC626" s="2"/>
      <c r="BD626" s="3"/>
      <c r="BE626" s="3"/>
      <c r="BF626" s="3"/>
      <c r="BG626" s="3"/>
    </row>
    <row r="627" spans="1:59" ht="15.75" customHeight="1">
      <c r="A627" s="112"/>
      <c r="B627" s="112"/>
      <c r="C627" s="112"/>
      <c r="D627" s="112"/>
      <c r="E627" s="112"/>
      <c r="F627" s="112"/>
      <c r="G627" s="112"/>
      <c r="AH627" s="2"/>
      <c r="AI627" s="3"/>
      <c r="AJ627" s="3"/>
      <c r="AK627" s="3"/>
      <c r="AL627" s="3"/>
      <c r="AS627" s="2"/>
      <c r="AT627" s="3"/>
      <c r="AU627" s="3"/>
      <c r="AV627" s="3"/>
      <c r="AW627" s="3"/>
      <c r="BC627" s="2"/>
      <c r="BD627" s="3"/>
      <c r="BE627" s="3"/>
      <c r="BF627" s="3"/>
      <c r="BG627" s="3"/>
    </row>
    <row r="628" spans="1:59" ht="15.75" customHeight="1">
      <c r="A628" s="112"/>
      <c r="B628" s="112"/>
      <c r="C628" s="112"/>
      <c r="D628" s="112"/>
      <c r="E628" s="112"/>
      <c r="F628" s="112"/>
      <c r="G628" s="112"/>
      <c r="AH628" s="2"/>
      <c r="AI628" s="3"/>
      <c r="AJ628" s="3"/>
      <c r="AK628" s="3"/>
      <c r="AL628" s="3"/>
      <c r="AS628" s="2"/>
      <c r="AT628" s="3"/>
      <c r="AU628" s="3"/>
      <c r="AV628" s="3"/>
      <c r="AW628" s="3"/>
      <c r="BC628" s="2"/>
      <c r="BD628" s="3"/>
      <c r="BE628" s="3"/>
      <c r="BF628" s="3"/>
      <c r="BG628" s="3"/>
    </row>
    <row r="629" spans="1:59" ht="15.75" customHeight="1">
      <c r="A629" s="112"/>
      <c r="B629" s="112"/>
      <c r="C629" s="112"/>
      <c r="D629" s="112"/>
      <c r="E629" s="112"/>
      <c r="F629" s="112"/>
      <c r="G629" s="112"/>
      <c r="AH629" s="2"/>
      <c r="AI629" s="3"/>
      <c r="AJ629" s="3"/>
      <c r="AK629" s="3"/>
      <c r="AL629" s="3"/>
      <c r="AS629" s="2"/>
      <c r="AT629" s="3"/>
      <c r="AU629" s="3"/>
      <c r="AV629" s="3"/>
      <c r="AW629" s="3"/>
      <c r="BC629" s="2"/>
      <c r="BD629" s="3"/>
      <c r="BE629" s="3"/>
      <c r="BF629" s="3"/>
      <c r="BG629" s="3"/>
    </row>
    <row r="630" spans="1:59" ht="15.75" customHeight="1">
      <c r="A630" s="112"/>
      <c r="B630" s="112"/>
      <c r="C630" s="112"/>
      <c r="D630" s="112"/>
      <c r="E630" s="112"/>
      <c r="F630" s="112"/>
      <c r="G630" s="112"/>
      <c r="AH630" s="2"/>
      <c r="AI630" s="3"/>
      <c r="AJ630" s="3"/>
      <c r="AK630" s="3"/>
      <c r="AL630" s="3"/>
      <c r="AS630" s="2"/>
      <c r="AT630" s="3"/>
      <c r="AU630" s="3"/>
      <c r="AV630" s="3"/>
      <c r="AW630" s="3"/>
      <c r="BC630" s="2"/>
      <c r="BD630" s="3"/>
      <c r="BE630" s="3"/>
      <c r="BF630" s="3"/>
      <c r="BG630" s="3"/>
    </row>
    <row r="631" spans="1:59" ht="15.75" customHeight="1">
      <c r="A631" s="112"/>
      <c r="B631" s="112"/>
      <c r="C631" s="112"/>
      <c r="D631" s="112"/>
      <c r="E631" s="112"/>
      <c r="F631" s="112"/>
      <c r="G631" s="112"/>
      <c r="AH631" s="2"/>
      <c r="AI631" s="3"/>
      <c r="AJ631" s="3"/>
      <c r="AK631" s="3"/>
      <c r="AL631" s="3"/>
      <c r="AS631" s="2"/>
      <c r="AT631" s="3"/>
      <c r="AU631" s="3"/>
      <c r="AV631" s="3"/>
      <c r="AW631" s="3"/>
      <c r="BC631" s="2"/>
      <c r="BD631" s="3"/>
      <c r="BE631" s="3"/>
      <c r="BF631" s="3"/>
      <c r="BG631" s="3"/>
    </row>
    <row r="632" spans="1:59" ht="15.75" customHeight="1">
      <c r="A632" s="112"/>
      <c r="B632" s="112"/>
      <c r="C632" s="112"/>
      <c r="D632" s="112"/>
      <c r="E632" s="112"/>
      <c r="F632" s="112"/>
      <c r="G632" s="112"/>
      <c r="AH632" s="2"/>
      <c r="AI632" s="3"/>
      <c r="AJ632" s="3"/>
      <c r="AK632" s="3"/>
      <c r="AL632" s="3"/>
      <c r="AS632" s="2"/>
      <c r="AT632" s="3"/>
      <c r="AU632" s="3"/>
      <c r="AV632" s="3"/>
      <c r="AW632" s="3"/>
      <c r="BC632" s="2"/>
      <c r="BD632" s="3"/>
      <c r="BE632" s="3"/>
      <c r="BF632" s="3"/>
      <c r="BG632" s="3"/>
    </row>
    <row r="633" spans="1:59" ht="15.75" customHeight="1">
      <c r="A633" s="112"/>
      <c r="B633" s="112"/>
      <c r="C633" s="112"/>
      <c r="D633" s="112"/>
      <c r="E633" s="112"/>
      <c r="F633" s="112"/>
      <c r="G633" s="112"/>
      <c r="AH633" s="2"/>
      <c r="AI633" s="3"/>
      <c r="AJ633" s="3"/>
      <c r="AK633" s="3"/>
      <c r="AL633" s="3"/>
      <c r="AS633" s="2"/>
      <c r="AT633" s="3"/>
      <c r="AU633" s="3"/>
      <c r="AV633" s="3"/>
      <c r="AW633" s="3"/>
      <c r="BC633" s="2"/>
      <c r="BD633" s="3"/>
      <c r="BE633" s="3"/>
      <c r="BF633" s="3"/>
      <c r="BG633" s="3"/>
    </row>
    <row r="634" spans="1:59" ht="15.75" customHeight="1">
      <c r="A634" s="112"/>
      <c r="B634" s="112"/>
      <c r="C634" s="112"/>
      <c r="D634" s="112"/>
      <c r="E634" s="112"/>
      <c r="F634" s="112"/>
      <c r="G634" s="112"/>
      <c r="AH634" s="2"/>
      <c r="AI634" s="3"/>
      <c r="AJ634" s="3"/>
      <c r="AK634" s="3"/>
      <c r="AL634" s="3"/>
      <c r="AS634" s="2"/>
      <c r="AT634" s="3"/>
      <c r="AU634" s="3"/>
      <c r="AV634" s="3"/>
      <c r="AW634" s="3"/>
      <c r="BC634" s="2"/>
      <c r="BD634" s="3"/>
      <c r="BE634" s="3"/>
      <c r="BF634" s="3"/>
      <c r="BG634" s="3"/>
    </row>
    <row r="635" spans="1:59" ht="15.75" customHeight="1">
      <c r="A635" s="112"/>
      <c r="B635" s="112"/>
      <c r="C635" s="112"/>
      <c r="D635" s="112"/>
      <c r="E635" s="112"/>
      <c r="F635" s="112"/>
      <c r="G635" s="112"/>
      <c r="AH635" s="2"/>
      <c r="AI635" s="3"/>
      <c r="AJ635" s="3"/>
      <c r="AK635" s="3"/>
      <c r="AL635" s="3"/>
      <c r="AS635" s="2"/>
      <c r="AT635" s="3"/>
      <c r="AU635" s="3"/>
      <c r="AV635" s="3"/>
      <c r="AW635" s="3"/>
      <c r="BC635" s="2"/>
      <c r="BD635" s="3"/>
      <c r="BE635" s="3"/>
      <c r="BF635" s="3"/>
      <c r="BG635" s="3"/>
    </row>
    <row r="636" spans="1:59" ht="15.75" customHeight="1">
      <c r="A636" s="112"/>
      <c r="B636" s="112"/>
      <c r="C636" s="112"/>
      <c r="D636" s="112"/>
      <c r="E636" s="112"/>
      <c r="F636" s="112"/>
      <c r="G636" s="112"/>
      <c r="AH636" s="2"/>
      <c r="AI636" s="3"/>
      <c r="AJ636" s="3"/>
      <c r="AK636" s="3"/>
      <c r="AL636" s="3"/>
      <c r="AS636" s="2"/>
      <c r="AT636" s="3"/>
      <c r="AU636" s="3"/>
      <c r="AV636" s="3"/>
      <c r="AW636" s="3"/>
      <c r="BC636" s="2"/>
      <c r="BD636" s="3"/>
      <c r="BE636" s="3"/>
      <c r="BF636" s="3"/>
      <c r="BG636" s="3"/>
    </row>
    <row r="637" spans="1:59" ht="15.75" customHeight="1">
      <c r="A637" s="112"/>
      <c r="B637" s="112"/>
      <c r="C637" s="112"/>
      <c r="D637" s="112"/>
      <c r="E637" s="112"/>
      <c r="F637" s="112"/>
      <c r="G637" s="112"/>
      <c r="AH637" s="2"/>
      <c r="AI637" s="3"/>
      <c r="AJ637" s="3"/>
      <c r="AK637" s="3"/>
      <c r="AL637" s="3"/>
      <c r="AS637" s="2"/>
      <c r="AT637" s="3"/>
      <c r="AU637" s="3"/>
      <c r="AV637" s="3"/>
      <c r="AW637" s="3"/>
      <c r="BC637" s="2"/>
      <c r="BD637" s="3"/>
      <c r="BE637" s="3"/>
      <c r="BF637" s="3"/>
      <c r="BG637" s="3"/>
    </row>
    <row r="638" spans="1:59" ht="15.75" customHeight="1">
      <c r="A638" s="112"/>
      <c r="B638" s="112"/>
      <c r="C638" s="112"/>
      <c r="D638" s="112"/>
      <c r="E638" s="112"/>
      <c r="F638" s="112"/>
      <c r="G638" s="112"/>
      <c r="AH638" s="2"/>
      <c r="AI638" s="3"/>
      <c r="AJ638" s="3"/>
      <c r="AK638" s="3"/>
      <c r="AL638" s="3"/>
      <c r="AS638" s="2"/>
      <c r="AT638" s="3"/>
      <c r="AU638" s="3"/>
      <c r="AV638" s="3"/>
      <c r="AW638" s="3"/>
      <c r="BC638" s="2"/>
      <c r="BD638" s="3"/>
      <c r="BE638" s="3"/>
      <c r="BF638" s="3"/>
      <c r="BG638" s="3"/>
    </row>
    <row r="639" spans="1:59" ht="15.75" customHeight="1">
      <c r="A639" s="112"/>
      <c r="B639" s="112"/>
      <c r="C639" s="112"/>
      <c r="D639" s="112"/>
      <c r="E639" s="112"/>
      <c r="F639" s="112"/>
      <c r="G639" s="112"/>
      <c r="AH639" s="2"/>
      <c r="AI639" s="3"/>
      <c r="AJ639" s="3"/>
      <c r="AK639" s="3"/>
      <c r="AL639" s="3"/>
      <c r="AS639" s="2"/>
      <c r="AT639" s="3"/>
      <c r="AU639" s="3"/>
      <c r="AV639" s="3"/>
      <c r="AW639" s="3"/>
      <c r="BC639" s="2"/>
      <c r="BD639" s="3"/>
      <c r="BE639" s="3"/>
      <c r="BF639" s="3"/>
      <c r="BG639" s="3"/>
    </row>
    <row r="640" spans="1:59" ht="15.75" customHeight="1">
      <c r="A640" s="112"/>
      <c r="B640" s="112"/>
      <c r="C640" s="112"/>
      <c r="D640" s="112"/>
      <c r="E640" s="112"/>
      <c r="F640" s="112"/>
      <c r="G640" s="112"/>
      <c r="AH640" s="2"/>
      <c r="AI640" s="3"/>
      <c r="AJ640" s="3"/>
      <c r="AK640" s="3"/>
      <c r="AL640" s="3"/>
      <c r="AS640" s="2"/>
      <c r="AT640" s="3"/>
      <c r="AU640" s="3"/>
      <c r="AV640" s="3"/>
      <c r="AW640" s="3"/>
      <c r="BC640" s="2"/>
      <c r="BD640" s="3"/>
      <c r="BE640" s="3"/>
      <c r="BF640" s="3"/>
      <c r="BG640" s="3"/>
    </row>
    <row r="641" spans="1:59" ht="15.75" customHeight="1">
      <c r="A641" s="112"/>
      <c r="B641" s="112"/>
      <c r="C641" s="112"/>
      <c r="D641" s="112"/>
      <c r="E641" s="112"/>
      <c r="F641" s="112"/>
      <c r="G641" s="112"/>
      <c r="AH641" s="2"/>
      <c r="AI641" s="3"/>
      <c r="AJ641" s="3"/>
      <c r="AK641" s="3"/>
      <c r="AL641" s="3"/>
      <c r="AS641" s="2"/>
      <c r="AT641" s="3"/>
      <c r="AU641" s="3"/>
      <c r="AV641" s="3"/>
      <c r="AW641" s="3"/>
      <c r="BC641" s="2"/>
      <c r="BD641" s="3"/>
      <c r="BE641" s="3"/>
      <c r="BF641" s="3"/>
      <c r="BG641" s="3"/>
    </row>
    <row r="642" spans="1:59" ht="15.75" customHeight="1">
      <c r="A642" s="112"/>
      <c r="B642" s="112"/>
      <c r="C642" s="112"/>
      <c r="D642" s="112"/>
      <c r="E642" s="112"/>
      <c r="F642" s="112"/>
      <c r="G642" s="112"/>
      <c r="AH642" s="2"/>
      <c r="AI642" s="3"/>
      <c r="AJ642" s="3"/>
      <c r="AK642" s="3"/>
      <c r="AL642" s="3"/>
      <c r="AS642" s="2"/>
      <c r="AT642" s="3"/>
      <c r="AU642" s="3"/>
      <c r="AV642" s="3"/>
      <c r="AW642" s="3"/>
      <c r="BC642" s="2"/>
      <c r="BD642" s="3"/>
      <c r="BE642" s="3"/>
      <c r="BF642" s="3"/>
      <c r="BG642" s="3"/>
    </row>
    <row r="643" spans="1:59" ht="15.75" customHeight="1">
      <c r="A643" s="112"/>
      <c r="B643" s="112"/>
      <c r="C643" s="112"/>
      <c r="D643" s="112"/>
      <c r="E643" s="112"/>
      <c r="F643" s="112"/>
      <c r="G643" s="112"/>
      <c r="AH643" s="2"/>
      <c r="AI643" s="3"/>
      <c r="AJ643" s="3"/>
      <c r="AK643" s="3"/>
      <c r="AL643" s="3"/>
      <c r="AS643" s="2"/>
      <c r="AT643" s="3"/>
      <c r="AU643" s="3"/>
      <c r="AV643" s="3"/>
      <c r="AW643" s="3"/>
      <c r="BC643" s="2"/>
      <c r="BD643" s="3"/>
      <c r="BE643" s="3"/>
      <c r="BF643" s="3"/>
      <c r="BG643" s="3"/>
    </row>
    <row r="644" spans="1:59" ht="15.75" customHeight="1">
      <c r="A644" s="112"/>
      <c r="B644" s="112"/>
      <c r="C644" s="112"/>
      <c r="D644" s="112"/>
      <c r="E644" s="112"/>
      <c r="F644" s="112"/>
      <c r="G644" s="112"/>
      <c r="AH644" s="2"/>
      <c r="AI644" s="3"/>
      <c r="AJ644" s="3"/>
      <c r="AK644" s="3"/>
      <c r="AL644" s="3"/>
      <c r="AS644" s="2"/>
      <c r="AT644" s="3"/>
      <c r="AU644" s="3"/>
      <c r="AV644" s="3"/>
      <c r="AW644" s="3"/>
      <c r="BC644" s="2"/>
      <c r="BD644" s="3"/>
      <c r="BE644" s="3"/>
      <c r="BF644" s="3"/>
      <c r="BG644" s="3"/>
    </row>
    <row r="645" spans="1:59" ht="15.75" customHeight="1">
      <c r="A645" s="112"/>
      <c r="B645" s="112"/>
      <c r="C645" s="112"/>
      <c r="D645" s="112"/>
      <c r="E645" s="112"/>
      <c r="F645" s="112"/>
      <c r="G645" s="112"/>
      <c r="AH645" s="2"/>
      <c r="AI645" s="3"/>
      <c r="AJ645" s="3"/>
      <c r="AK645" s="3"/>
      <c r="AL645" s="3"/>
      <c r="AS645" s="2"/>
      <c r="AT645" s="3"/>
      <c r="AU645" s="3"/>
      <c r="AV645" s="3"/>
      <c r="AW645" s="3"/>
      <c r="BC645" s="2"/>
      <c r="BD645" s="3"/>
      <c r="BE645" s="3"/>
      <c r="BF645" s="3"/>
      <c r="BG645" s="3"/>
    </row>
    <row r="646" spans="1:59" ht="15.75" customHeight="1">
      <c r="A646" s="112"/>
      <c r="B646" s="112"/>
      <c r="C646" s="112"/>
      <c r="D646" s="112"/>
      <c r="E646" s="112"/>
      <c r="F646" s="112"/>
      <c r="G646" s="112"/>
      <c r="AH646" s="2"/>
      <c r="AI646" s="3"/>
      <c r="AJ646" s="3"/>
      <c r="AK646" s="3"/>
      <c r="AL646" s="3"/>
      <c r="AS646" s="2"/>
      <c r="AT646" s="3"/>
      <c r="AU646" s="3"/>
      <c r="AV646" s="3"/>
      <c r="AW646" s="3"/>
      <c r="BC646" s="2"/>
      <c r="BD646" s="3"/>
      <c r="BE646" s="3"/>
      <c r="BF646" s="3"/>
      <c r="BG646" s="3"/>
    </row>
    <row r="647" spans="1:59" ht="15.75" customHeight="1">
      <c r="A647" s="112"/>
      <c r="B647" s="112"/>
      <c r="C647" s="112"/>
      <c r="D647" s="112"/>
      <c r="E647" s="112"/>
      <c r="F647" s="112"/>
      <c r="G647" s="112"/>
      <c r="AH647" s="2"/>
      <c r="AI647" s="3"/>
      <c r="AJ647" s="3"/>
      <c r="AK647" s="3"/>
      <c r="AL647" s="3"/>
      <c r="AS647" s="2"/>
      <c r="AT647" s="3"/>
      <c r="AU647" s="3"/>
      <c r="AV647" s="3"/>
      <c r="AW647" s="3"/>
      <c r="BC647" s="2"/>
      <c r="BD647" s="3"/>
      <c r="BE647" s="3"/>
      <c r="BF647" s="3"/>
      <c r="BG647" s="3"/>
    </row>
    <row r="648" spans="1:59" ht="15.75" customHeight="1">
      <c r="A648" s="112"/>
      <c r="B648" s="112"/>
      <c r="C648" s="112"/>
      <c r="D648" s="112"/>
      <c r="E648" s="112"/>
      <c r="F648" s="112"/>
      <c r="G648" s="112"/>
      <c r="AH648" s="2"/>
      <c r="AI648" s="3"/>
      <c r="AJ648" s="3"/>
      <c r="AK648" s="3"/>
      <c r="AL648" s="3"/>
      <c r="AS648" s="2"/>
      <c r="AT648" s="3"/>
      <c r="AU648" s="3"/>
      <c r="AV648" s="3"/>
      <c r="AW648" s="3"/>
      <c r="BC648" s="2"/>
      <c r="BD648" s="3"/>
      <c r="BE648" s="3"/>
      <c r="BF648" s="3"/>
      <c r="BG648" s="3"/>
    </row>
    <row r="649" spans="1:59" ht="15.75" customHeight="1">
      <c r="A649" s="112"/>
      <c r="B649" s="112"/>
      <c r="C649" s="112"/>
      <c r="D649" s="112"/>
      <c r="E649" s="112"/>
      <c r="F649" s="112"/>
      <c r="G649" s="112"/>
      <c r="AH649" s="2"/>
      <c r="AI649" s="3"/>
      <c r="AJ649" s="3"/>
      <c r="AK649" s="3"/>
      <c r="AL649" s="3"/>
      <c r="AS649" s="2"/>
      <c r="AT649" s="3"/>
      <c r="AU649" s="3"/>
      <c r="AV649" s="3"/>
      <c r="AW649" s="3"/>
      <c r="BC649" s="2"/>
      <c r="BD649" s="3"/>
      <c r="BE649" s="3"/>
      <c r="BF649" s="3"/>
      <c r="BG649" s="3"/>
    </row>
    <row r="650" spans="1:59" ht="15.75" customHeight="1">
      <c r="A650" s="112"/>
      <c r="B650" s="112"/>
      <c r="C650" s="112"/>
      <c r="D650" s="112"/>
      <c r="E650" s="112"/>
      <c r="F650" s="112"/>
      <c r="G650" s="112"/>
      <c r="AH650" s="2"/>
      <c r="AI650" s="3"/>
      <c r="AJ650" s="3"/>
      <c r="AK650" s="3"/>
      <c r="AL650" s="3"/>
      <c r="AS650" s="2"/>
      <c r="AT650" s="3"/>
      <c r="AU650" s="3"/>
      <c r="AV650" s="3"/>
      <c r="AW650" s="3"/>
      <c r="BC650" s="2"/>
      <c r="BD650" s="3"/>
      <c r="BE650" s="3"/>
      <c r="BF650" s="3"/>
      <c r="BG650" s="3"/>
    </row>
    <row r="651" spans="1:59" ht="15.75" customHeight="1">
      <c r="A651" s="112"/>
      <c r="B651" s="112"/>
      <c r="C651" s="112"/>
      <c r="D651" s="112"/>
      <c r="E651" s="112"/>
      <c r="F651" s="112"/>
      <c r="G651" s="112"/>
      <c r="AH651" s="2"/>
      <c r="AI651" s="3"/>
      <c r="AJ651" s="3"/>
      <c r="AK651" s="3"/>
      <c r="AL651" s="3"/>
      <c r="AS651" s="2"/>
      <c r="AT651" s="3"/>
      <c r="AU651" s="3"/>
      <c r="AV651" s="3"/>
      <c r="AW651" s="3"/>
      <c r="BC651" s="2"/>
      <c r="BD651" s="3"/>
      <c r="BE651" s="3"/>
      <c r="BF651" s="3"/>
      <c r="BG651" s="3"/>
    </row>
    <row r="652" spans="1:59" ht="15.75" customHeight="1">
      <c r="A652" s="112"/>
      <c r="B652" s="112"/>
      <c r="C652" s="112"/>
      <c r="D652" s="112"/>
      <c r="E652" s="112"/>
      <c r="F652" s="112"/>
      <c r="G652" s="112"/>
      <c r="AH652" s="2"/>
      <c r="AI652" s="3"/>
      <c r="AJ652" s="3"/>
      <c r="AK652" s="3"/>
      <c r="AL652" s="3"/>
      <c r="AS652" s="2"/>
      <c r="AT652" s="3"/>
      <c r="AU652" s="3"/>
      <c r="AV652" s="3"/>
      <c r="AW652" s="3"/>
      <c r="BC652" s="2"/>
      <c r="BD652" s="3"/>
      <c r="BE652" s="3"/>
      <c r="BF652" s="3"/>
      <c r="BG652" s="3"/>
    </row>
    <row r="653" spans="1:59" ht="15.75" customHeight="1">
      <c r="A653" s="112"/>
      <c r="B653" s="112"/>
      <c r="C653" s="112"/>
      <c r="D653" s="112"/>
      <c r="E653" s="112"/>
      <c r="F653" s="112"/>
      <c r="G653" s="112"/>
      <c r="AH653" s="2"/>
      <c r="AI653" s="3"/>
      <c r="AJ653" s="3"/>
      <c r="AK653" s="3"/>
      <c r="AL653" s="3"/>
      <c r="AS653" s="2"/>
      <c r="AT653" s="3"/>
      <c r="AU653" s="3"/>
      <c r="AV653" s="3"/>
      <c r="AW653" s="3"/>
      <c r="BC653" s="2"/>
      <c r="BD653" s="3"/>
      <c r="BE653" s="3"/>
      <c r="BF653" s="3"/>
      <c r="BG653" s="3"/>
    </row>
    <row r="654" spans="1:59" ht="15.75" customHeight="1">
      <c r="A654" s="112"/>
      <c r="B654" s="112"/>
      <c r="C654" s="112"/>
      <c r="D654" s="112"/>
      <c r="E654" s="112"/>
      <c r="F654" s="112"/>
      <c r="G654" s="112"/>
      <c r="AH654" s="2"/>
      <c r="AI654" s="3"/>
      <c r="AJ654" s="3"/>
      <c r="AK654" s="3"/>
      <c r="AL654" s="3"/>
      <c r="AS654" s="2"/>
      <c r="AT654" s="3"/>
      <c r="AU654" s="3"/>
      <c r="AV654" s="3"/>
      <c r="AW654" s="3"/>
      <c r="BC654" s="2"/>
      <c r="BD654" s="3"/>
      <c r="BE654" s="3"/>
      <c r="BF654" s="3"/>
      <c r="BG654" s="3"/>
    </row>
    <row r="655" spans="1:59" ht="15.75" customHeight="1">
      <c r="A655" s="112"/>
      <c r="B655" s="112"/>
      <c r="C655" s="112"/>
      <c r="D655" s="112"/>
      <c r="E655" s="112"/>
      <c r="F655" s="112"/>
      <c r="G655" s="112"/>
      <c r="AH655" s="2"/>
      <c r="AI655" s="3"/>
      <c r="AJ655" s="3"/>
      <c r="AK655" s="3"/>
      <c r="AL655" s="3"/>
      <c r="AS655" s="2"/>
      <c r="AT655" s="3"/>
      <c r="AU655" s="3"/>
      <c r="AV655" s="3"/>
      <c r="AW655" s="3"/>
      <c r="BC655" s="2"/>
      <c r="BD655" s="3"/>
      <c r="BE655" s="3"/>
      <c r="BF655" s="3"/>
      <c r="BG655" s="3"/>
    </row>
    <row r="656" spans="1:59" ht="15.75" customHeight="1">
      <c r="A656" s="112"/>
      <c r="B656" s="112"/>
      <c r="C656" s="112"/>
      <c r="D656" s="112"/>
      <c r="E656" s="112"/>
      <c r="F656" s="112"/>
      <c r="G656" s="112"/>
      <c r="AH656" s="2"/>
      <c r="AI656" s="3"/>
      <c r="AJ656" s="3"/>
      <c r="AK656" s="3"/>
      <c r="AL656" s="3"/>
      <c r="AS656" s="2"/>
      <c r="AT656" s="3"/>
      <c r="AU656" s="3"/>
      <c r="AV656" s="3"/>
      <c r="AW656" s="3"/>
      <c r="BC656" s="2"/>
      <c r="BD656" s="3"/>
      <c r="BE656" s="3"/>
      <c r="BF656" s="3"/>
      <c r="BG656" s="3"/>
    </row>
    <row r="657" spans="1:59" ht="15.75" customHeight="1">
      <c r="A657" s="112"/>
      <c r="B657" s="112"/>
      <c r="C657" s="112"/>
      <c r="D657" s="112"/>
      <c r="E657" s="112"/>
      <c r="F657" s="112"/>
      <c r="G657" s="112"/>
      <c r="AH657" s="2"/>
      <c r="AI657" s="3"/>
      <c r="AJ657" s="3"/>
      <c r="AK657" s="3"/>
      <c r="AL657" s="3"/>
      <c r="AS657" s="2"/>
      <c r="AT657" s="3"/>
      <c r="AU657" s="3"/>
      <c r="AV657" s="3"/>
      <c r="AW657" s="3"/>
      <c r="BC657" s="2"/>
      <c r="BD657" s="3"/>
      <c r="BE657" s="3"/>
      <c r="BF657" s="3"/>
      <c r="BG657" s="3"/>
    </row>
    <row r="658" spans="1:59" ht="15.75" customHeight="1">
      <c r="A658" s="112"/>
      <c r="B658" s="112"/>
      <c r="C658" s="112"/>
      <c r="D658" s="112"/>
      <c r="E658" s="112"/>
      <c r="F658" s="112"/>
      <c r="G658" s="112"/>
      <c r="AH658" s="2"/>
      <c r="AI658" s="3"/>
      <c r="AJ658" s="3"/>
      <c r="AK658" s="3"/>
      <c r="AL658" s="3"/>
      <c r="AS658" s="2"/>
      <c r="AT658" s="3"/>
      <c r="AU658" s="3"/>
      <c r="AV658" s="3"/>
      <c r="AW658" s="3"/>
      <c r="BC658" s="2"/>
      <c r="BD658" s="3"/>
      <c r="BE658" s="3"/>
      <c r="BF658" s="3"/>
      <c r="BG658" s="3"/>
    </row>
    <row r="659" spans="1:59" ht="15.75" customHeight="1">
      <c r="A659" s="112"/>
      <c r="B659" s="112"/>
      <c r="C659" s="112"/>
      <c r="D659" s="112"/>
      <c r="E659" s="112"/>
      <c r="F659" s="112"/>
      <c r="G659" s="112"/>
      <c r="AH659" s="2"/>
      <c r="AI659" s="3"/>
      <c r="AJ659" s="3"/>
      <c r="AK659" s="3"/>
      <c r="AL659" s="3"/>
      <c r="AS659" s="2"/>
      <c r="AT659" s="3"/>
      <c r="AU659" s="3"/>
      <c r="AV659" s="3"/>
      <c r="AW659" s="3"/>
      <c r="BC659" s="2"/>
      <c r="BD659" s="3"/>
      <c r="BE659" s="3"/>
      <c r="BF659" s="3"/>
      <c r="BG659" s="3"/>
    </row>
    <row r="660" spans="1:59" ht="15.75" customHeight="1">
      <c r="A660" s="112"/>
      <c r="B660" s="112"/>
      <c r="C660" s="112"/>
      <c r="D660" s="112"/>
      <c r="E660" s="112"/>
      <c r="F660" s="112"/>
      <c r="G660" s="112"/>
      <c r="AH660" s="2"/>
      <c r="AI660" s="3"/>
      <c r="AJ660" s="3"/>
      <c r="AK660" s="3"/>
      <c r="AL660" s="3"/>
      <c r="AS660" s="2"/>
      <c r="AT660" s="3"/>
      <c r="AU660" s="3"/>
      <c r="AV660" s="3"/>
      <c r="AW660" s="3"/>
      <c r="BC660" s="2"/>
      <c r="BD660" s="3"/>
      <c r="BE660" s="3"/>
      <c r="BF660" s="3"/>
      <c r="BG660" s="3"/>
    </row>
    <row r="661" spans="1:59" ht="15.75" customHeight="1">
      <c r="A661" s="112"/>
      <c r="B661" s="112"/>
      <c r="C661" s="112"/>
      <c r="D661" s="112"/>
      <c r="E661" s="112"/>
      <c r="F661" s="112"/>
      <c r="G661" s="112"/>
      <c r="AH661" s="2"/>
      <c r="AI661" s="3"/>
      <c r="AJ661" s="3"/>
      <c r="AK661" s="3"/>
      <c r="AL661" s="3"/>
      <c r="AS661" s="2"/>
      <c r="AT661" s="3"/>
      <c r="AU661" s="3"/>
      <c r="AV661" s="3"/>
      <c r="AW661" s="3"/>
      <c r="BC661" s="2"/>
      <c r="BD661" s="3"/>
      <c r="BE661" s="3"/>
      <c r="BF661" s="3"/>
      <c r="BG661" s="3"/>
    </row>
    <row r="662" spans="1:59" ht="15.75" customHeight="1">
      <c r="A662" s="112"/>
      <c r="B662" s="112"/>
      <c r="C662" s="112"/>
      <c r="D662" s="112"/>
      <c r="E662" s="112"/>
      <c r="F662" s="112"/>
      <c r="G662" s="112"/>
      <c r="AH662" s="2"/>
      <c r="AI662" s="3"/>
      <c r="AJ662" s="3"/>
      <c r="AK662" s="3"/>
      <c r="AL662" s="3"/>
      <c r="AS662" s="2"/>
      <c r="AT662" s="3"/>
      <c r="AU662" s="3"/>
      <c r="AV662" s="3"/>
      <c r="AW662" s="3"/>
      <c r="BC662" s="2"/>
      <c r="BD662" s="3"/>
      <c r="BE662" s="3"/>
      <c r="BF662" s="3"/>
      <c r="BG662" s="3"/>
    </row>
    <row r="663" spans="1:59" ht="15.75" customHeight="1">
      <c r="A663" s="112"/>
      <c r="B663" s="112"/>
      <c r="C663" s="112"/>
      <c r="D663" s="112"/>
      <c r="E663" s="112"/>
      <c r="F663" s="112"/>
      <c r="G663" s="112"/>
      <c r="AH663" s="2"/>
      <c r="AI663" s="3"/>
      <c r="AJ663" s="3"/>
      <c r="AK663" s="3"/>
      <c r="AL663" s="3"/>
      <c r="AS663" s="2"/>
      <c r="AT663" s="3"/>
      <c r="AU663" s="3"/>
      <c r="AV663" s="3"/>
      <c r="AW663" s="3"/>
      <c r="BC663" s="2"/>
      <c r="BD663" s="3"/>
      <c r="BE663" s="3"/>
      <c r="BF663" s="3"/>
      <c r="BG663" s="3"/>
    </row>
    <row r="664" spans="1:59" ht="15.75" customHeight="1">
      <c r="A664" s="112"/>
      <c r="B664" s="112"/>
      <c r="C664" s="112"/>
      <c r="D664" s="112"/>
      <c r="E664" s="112"/>
      <c r="F664" s="112"/>
      <c r="G664" s="112"/>
      <c r="AH664" s="2"/>
      <c r="AI664" s="3"/>
      <c r="AJ664" s="3"/>
      <c r="AK664" s="3"/>
      <c r="AL664" s="3"/>
      <c r="AS664" s="2"/>
      <c r="AT664" s="3"/>
      <c r="AU664" s="3"/>
      <c r="AV664" s="3"/>
      <c r="AW664" s="3"/>
      <c r="BC664" s="2"/>
      <c r="BD664" s="3"/>
      <c r="BE664" s="3"/>
      <c r="BF664" s="3"/>
      <c r="BG664" s="3"/>
    </row>
    <row r="665" spans="1:59" ht="15.75" customHeight="1">
      <c r="A665" s="112"/>
      <c r="B665" s="112"/>
      <c r="C665" s="112"/>
      <c r="D665" s="112"/>
      <c r="E665" s="112"/>
      <c r="F665" s="112"/>
      <c r="G665" s="112"/>
      <c r="AH665" s="2"/>
      <c r="AI665" s="3"/>
      <c r="AJ665" s="3"/>
      <c r="AK665" s="3"/>
      <c r="AL665" s="3"/>
      <c r="AS665" s="2"/>
      <c r="AT665" s="3"/>
      <c r="AU665" s="3"/>
      <c r="AV665" s="3"/>
      <c r="AW665" s="3"/>
      <c r="BC665" s="2"/>
      <c r="BD665" s="3"/>
      <c r="BE665" s="3"/>
      <c r="BF665" s="3"/>
      <c r="BG665" s="3"/>
    </row>
    <row r="666" spans="1:59" ht="15.75" customHeight="1">
      <c r="A666" s="112"/>
      <c r="B666" s="112"/>
      <c r="C666" s="112"/>
      <c r="D666" s="112"/>
      <c r="E666" s="112"/>
      <c r="F666" s="112"/>
      <c r="G666" s="112"/>
      <c r="AH666" s="2"/>
      <c r="AI666" s="3"/>
      <c r="AJ666" s="3"/>
      <c r="AK666" s="3"/>
      <c r="AL666" s="3"/>
      <c r="AS666" s="2"/>
      <c r="AT666" s="3"/>
      <c r="AU666" s="3"/>
      <c r="AV666" s="3"/>
      <c r="AW666" s="3"/>
      <c r="BC666" s="2"/>
      <c r="BD666" s="3"/>
      <c r="BE666" s="3"/>
      <c r="BF666" s="3"/>
      <c r="BG666" s="3"/>
    </row>
    <row r="667" spans="1:59" ht="15.75" customHeight="1">
      <c r="A667" s="112"/>
      <c r="B667" s="112"/>
      <c r="C667" s="112"/>
      <c r="D667" s="112"/>
      <c r="E667" s="112"/>
      <c r="F667" s="112"/>
      <c r="G667" s="112"/>
      <c r="AH667" s="2"/>
      <c r="AI667" s="3"/>
      <c r="AJ667" s="3"/>
      <c r="AK667" s="3"/>
      <c r="AL667" s="3"/>
      <c r="AS667" s="2"/>
      <c r="AT667" s="3"/>
      <c r="AU667" s="3"/>
      <c r="AV667" s="3"/>
      <c r="AW667" s="3"/>
      <c r="BC667" s="2"/>
      <c r="BD667" s="3"/>
      <c r="BE667" s="3"/>
      <c r="BF667" s="3"/>
      <c r="BG667" s="3"/>
    </row>
    <row r="668" spans="1:59" ht="15.75" customHeight="1">
      <c r="A668" s="112"/>
      <c r="B668" s="112"/>
      <c r="C668" s="112"/>
      <c r="D668" s="112"/>
      <c r="E668" s="112"/>
      <c r="F668" s="112"/>
      <c r="G668" s="112"/>
      <c r="AH668" s="2"/>
      <c r="AI668" s="3"/>
      <c r="AJ668" s="3"/>
      <c r="AK668" s="3"/>
      <c r="AL668" s="3"/>
      <c r="AS668" s="2"/>
      <c r="AT668" s="3"/>
      <c r="AU668" s="3"/>
      <c r="AV668" s="3"/>
      <c r="AW668" s="3"/>
      <c r="BC668" s="2"/>
      <c r="BD668" s="3"/>
      <c r="BE668" s="3"/>
      <c r="BF668" s="3"/>
      <c r="BG668" s="3"/>
    </row>
    <row r="669" spans="1:59" ht="15.75" customHeight="1">
      <c r="A669" s="112"/>
      <c r="B669" s="112"/>
      <c r="C669" s="112"/>
      <c r="D669" s="112"/>
      <c r="E669" s="112"/>
      <c r="F669" s="112"/>
      <c r="G669" s="112"/>
      <c r="AH669" s="2"/>
      <c r="AI669" s="3"/>
      <c r="AJ669" s="3"/>
      <c r="AK669" s="3"/>
      <c r="AL669" s="3"/>
      <c r="AS669" s="2"/>
      <c r="AT669" s="3"/>
      <c r="AU669" s="3"/>
      <c r="AV669" s="3"/>
      <c r="AW669" s="3"/>
      <c r="BC669" s="2"/>
      <c r="BD669" s="3"/>
      <c r="BE669" s="3"/>
      <c r="BF669" s="3"/>
      <c r="BG669" s="3"/>
    </row>
    <row r="670" spans="1:59" ht="15.75" customHeight="1">
      <c r="A670" s="112"/>
      <c r="B670" s="112"/>
      <c r="C670" s="112"/>
      <c r="D670" s="112"/>
      <c r="E670" s="112"/>
      <c r="F670" s="112"/>
      <c r="G670" s="112"/>
      <c r="AH670" s="2"/>
      <c r="AI670" s="3"/>
      <c r="AJ670" s="3"/>
      <c r="AK670" s="3"/>
      <c r="AL670" s="3"/>
      <c r="AS670" s="2"/>
      <c r="AT670" s="3"/>
      <c r="AU670" s="3"/>
      <c r="AV670" s="3"/>
      <c r="AW670" s="3"/>
      <c r="BC670" s="2"/>
      <c r="BD670" s="3"/>
      <c r="BE670" s="3"/>
      <c r="BF670" s="3"/>
      <c r="BG670" s="3"/>
    </row>
    <row r="671" spans="1:59" ht="15.75" customHeight="1">
      <c r="A671" s="112"/>
      <c r="B671" s="112"/>
      <c r="C671" s="112"/>
      <c r="D671" s="112"/>
      <c r="E671" s="112"/>
      <c r="F671" s="112"/>
      <c r="G671" s="112"/>
      <c r="AH671" s="2"/>
      <c r="AI671" s="3"/>
      <c r="AJ671" s="3"/>
      <c r="AK671" s="3"/>
      <c r="AL671" s="3"/>
      <c r="AS671" s="2"/>
      <c r="AT671" s="3"/>
      <c r="AU671" s="3"/>
      <c r="AV671" s="3"/>
      <c r="AW671" s="3"/>
      <c r="BC671" s="2"/>
      <c r="BD671" s="3"/>
      <c r="BE671" s="3"/>
      <c r="BF671" s="3"/>
      <c r="BG671" s="3"/>
    </row>
    <row r="672" spans="1:59" ht="15.75" customHeight="1">
      <c r="A672" s="112"/>
      <c r="B672" s="112"/>
      <c r="C672" s="112"/>
      <c r="D672" s="112"/>
      <c r="E672" s="112"/>
      <c r="F672" s="112"/>
      <c r="G672" s="112"/>
      <c r="AH672" s="2"/>
      <c r="AI672" s="3"/>
      <c r="AJ672" s="3"/>
      <c r="AK672" s="3"/>
      <c r="AL672" s="3"/>
      <c r="AS672" s="2"/>
      <c r="AT672" s="3"/>
      <c r="AU672" s="3"/>
      <c r="AV672" s="3"/>
      <c r="AW672" s="3"/>
      <c r="BC672" s="2"/>
      <c r="BD672" s="3"/>
      <c r="BE672" s="3"/>
      <c r="BF672" s="3"/>
      <c r="BG672" s="3"/>
    </row>
    <row r="673" spans="1:59" ht="15.75" customHeight="1">
      <c r="A673" s="112"/>
      <c r="B673" s="112"/>
      <c r="C673" s="112"/>
      <c r="D673" s="112"/>
      <c r="E673" s="112"/>
      <c r="F673" s="112"/>
      <c r="G673" s="112"/>
      <c r="AH673" s="2"/>
      <c r="AI673" s="3"/>
      <c r="AJ673" s="3"/>
      <c r="AK673" s="3"/>
      <c r="AL673" s="3"/>
      <c r="AS673" s="2"/>
      <c r="AT673" s="3"/>
      <c r="AU673" s="3"/>
      <c r="AV673" s="3"/>
      <c r="AW673" s="3"/>
      <c r="BC673" s="2"/>
      <c r="BD673" s="3"/>
      <c r="BE673" s="3"/>
      <c r="BF673" s="3"/>
      <c r="BG673" s="3"/>
    </row>
    <row r="674" spans="1:59" ht="15.75" customHeight="1">
      <c r="A674" s="112"/>
      <c r="B674" s="112"/>
      <c r="C674" s="112"/>
      <c r="D674" s="112"/>
      <c r="E674" s="112"/>
      <c r="F674" s="112"/>
      <c r="G674" s="112"/>
      <c r="AH674" s="2"/>
      <c r="AI674" s="3"/>
      <c r="AJ674" s="3"/>
      <c r="AK674" s="3"/>
      <c r="AL674" s="3"/>
      <c r="AS674" s="2"/>
      <c r="AT674" s="3"/>
      <c r="AU674" s="3"/>
      <c r="AV674" s="3"/>
      <c r="AW674" s="3"/>
      <c r="BC674" s="2"/>
      <c r="BD674" s="3"/>
      <c r="BE674" s="3"/>
      <c r="BF674" s="3"/>
      <c r="BG674" s="3"/>
    </row>
    <row r="675" spans="1:59" ht="15.75" customHeight="1">
      <c r="A675" s="112"/>
      <c r="B675" s="112"/>
      <c r="C675" s="112"/>
      <c r="D675" s="112"/>
      <c r="E675" s="112"/>
      <c r="F675" s="112"/>
      <c r="G675" s="112"/>
      <c r="AH675" s="2"/>
      <c r="AI675" s="3"/>
      <c r="AJ675" s="3"/>
      <c r="AK675" s="3"/>
      <c r="AL675" s="3"/>
      <c r="AS675" s="2"/>
      <c r="AT675" s="3"/>
      <c r="AU675" s="3"/>
      <c r="AV675" s="3"/>
      <c r="AW675" s="3"/>
      <c r="BC675" s="2"/>
      <c r="BD675" s="3"/>
      <c r="BE675" s="3"/>
      <c r="BF675" s="3"/>
      <c r="BG675" s="3"/>
    </row>
    <row r="676" spans="1:59" ht="15.75" customHeight="1">
      <c r="A676" s="112"/>
      <c r="B676" s="112"/>
      <c r="C676" s="112"/>
      <c r="D676" s="112"/>
      <c r="E676" s="112"/>
      <c r="F676" s="112"/>
      <c r="G676" s="112"/>
      <c r="AH676" s="2"/>
      <c r="AI676" s="3"/>
      <c r="AJ676" s="3"/>
      <c r="AK676" s="3"/>
      <c r="AL676" s="3"/>
      <c r="AS676" s="2"/>
      <c r="AT676" s="3"/>
      <c r="AU676" s="3"/>
      <c r="AV676" s="3"/>
      <c r="AW676" s="3"/>
      <c r="BC676" s="2"/>
      <c r="BD676" s="3"/>
      <c r="BE676" s="3"/>
      <c r="BF676" s="3"/>
      <c r="BG676" s="3"/>
    </row>
    <row r="677" spans="1:59" ht="15.75" customHeight="1">
      <c r="A677" s="112"/>
      <c r="B677" s="112"/>
      <c r="C677" s="112"/>
      <c r="D677" s="112"/>
      <c r="E677" s="112"/>
      <c r="F677" s="112"/>
      <c r="G677" s="112"/>
      <c r="AH677" s="2"/>
      <c r="AI677" s="3"/>
      <c r="AJ677" s="3"/>
      <c r="AK677" s="3"/>
      <c r="AL677" s="3"/>
      <c r="AS677" s="2"/>
      <c r="AT677" s="3"/>
      <c r="AU677" s="3"/>
      <c r="AV677" s="3"/>
      <c r="AW677" s="3"/>
      <c r="BC677" s="2"/>
      <c r="BD677" s="3"/>
      <c r="BE677" s="3"/>
      <c r="BF677" s="3"/>
      <c r="BG677" s="3"/>
    </row>
    <row r="678" spans="1:59" ht="15.75" customHeight="1">
      <c r="A678" s="112"/>
      <c r="B678" s="112"/>
      <c r="C678" s="112"/>
      <c r="D678" s="112"/>
      <c r="E678" s="112"/>
      <c r="F678" s="112"/>
      <c r="G678" s="112"/>
      <c r="AH678" s="2"/>
      <c r="AI678" s="3"/>
      <c r="AJ678" s="3"/>
      <c r="AK678" s="3"/>
      <c r="AL678" s="3"/>
      <c r="AS678" s="2"/>
      <c r="AT678" s="3"/>
      <c r="AU678" s="3"/>
      <c r="AV678" s="3"/>
      <c r="AW678" s="3"/>
      <c r="BC678" s="2"/>
      <c r="BD678" s="3"/>
      <c r="BE678" s="3"/>
      <c r="BF678" s="3"/>
      <c r="BG678" s="3"/>
    </row>
    <row r="679" spans="1:59" ht="15.75" customHeight="1">
      <c r="A679" s="112"/>
      <c r="B679" s="112"/>
      <c r="C679" s="112"/>
      <c r="D679" s="112"/>
      <c r="E679" s="112"/>
      <c r="F679" s="112"/>
      <c r="G679" s="112"/>
      <c r="AH679" s="2"/>
      <c r="AI679" s="3"/>
      <c r="AJ679" s="3"/>
      <c r="AK679" s="3"/>
      <c r="AL679" s="3"/>
      <c r="AS679" s="2"/>
      <c r="AT679" s="3"/>
      <c r="AU679" s="3"/>
      <c r="AV679" s="3"/>
      <c r="AW679" s="3"/>
      <c r="BC679" s="2"/>
      <c r="BD679" s="3"/>
      <c r="BE679" s="3"/>
      <c r="BF679" s="3"/>
      <c r="BG679" s="3"/>
    </row>
    <row r="680" spans="1:59" ht="15.75" customHeight="1">
      <c r="A680" s="112"/>
      <c r="B680" s="112"/>
      <c r="C680" s="112"/>
      <c r="D680" s="112"/>
      <c r="E680" s="112"/>
      <c r="F680" s="112"/>
      <c r="G680" s="112"/>
      <c r="AH680" s="2"/>
      <c r="AI680" s="3"/>
      <c r="AJ680" s="3"/>
      <c r="AK680" s="3"/>
      <c r="AL680" s="3"/>
      <c r="AS680" s="2"/>
      <c r="AT680" s="3"/>
      <c r="AU680" s="3"/>
      <c r="AV680" s="3"/>
      <c r="AW680" s="3"/>
      <c r="BC680" s="2"/>
      <c r="BD680" s="3"/>
      <c r="BE680" s="3"/>
      <c r="BF680" s="3"/>
      <c r="BG680" s="3"/>
    </row>
    <row r="681" spans="1:59" ht="15.75" customHeight="1">
      <c r="A681" s="112"/>
      <c r="B681" s="112"/>
      <c r="C681" s="112"/>
      <c r="D681" s="112"/>
      <c r="E681" s="112"/>
      <c r="F681" s="112"/>
      <c r="G681" s="112"/>
      <c r="AH681" s="2"/>
      <c r="AI681" s="3"/>
      <c r="AJ681" s="3"/>
      <c r="AK681" s="3"/>
      <c r="AL681" s="3"/>
      <c r="AS681" s="2"/>
      <c r="AT681" s="3"/>
      <c r="AU681" s="3"/>
      <c r="AV681" s="3"/>
      <c r="AW681" s="3"/>
      <c r="BC681" s="2"/>
      <c r="BD681" s="3"/>
      <c r="BE681" s="3"/>
      <c r="BF681" s="3"/>
      <c r="BG681" s="3"/>
    </row>
    <row r="682" spans="1:59" ht="15.75" customHeight="1">
      <c r="A682" s="112"/>
      <c r="B682" s="112"/>
      <c r="C682" s="112"/>
      <c r="D682" s="112"/>
      <c r="E682" s="112"/>
      <c r="F682" s="112"/>
      <c r="G682" s="112"/>
      <c r="AH682" s="2"/>
      <c r="AI682" s="3"/>
      <c r="AJ682" s="3"/>
      <c r="AK682" s="3"/>
      <c r="AL682" s="3"/>
      <c r="AS682" s="2"/>
      <c r="AT682" s="3"/>
      <c r="AU682" s="3"/>
      <c r="AV682" s="3"/>
      <c r="AW682" s="3"/>
      <c r="BC682" s="2"/>
      <c r="BD682" s="3"/>
      <c r="BE682" s="3"/>
      <c r="BF682" s="3"/>
      <c r="BG682" s="3"/>
    </row>
    <row r="683" spans="1:59" ht="15.75" customHeight="1">
      <c r="A683" s="112"/>
      <c r="B683" s="112"/>
      <c r="C683" s="112"/>
      <c r="D683" s="112"/>
      <c r="E683" s="112"/>
      <c r="F683" s="112"/>
      <c r="G683" s="112"/>
      <c r="AH683" s="2"/>
      <c r="AI683" s="3"/>
      <c r="AJ683" s="3"/>
      <c r="AK683" s="3"/>
      <c r="AL683" s="3"/>
      <c r="AS683" s="2"/>
      <c r="AT683" s="3"/>
      <c r="AU683" s="3"/>
      <c r="AV683" s="3"/>
      <c r="AW683" s="3"/>
      <c r="BC683" s="2"/>
      <c r="BD683" s="3"/>
      <c r="BE683" s="3"/>
      <c r="BF683" s="3"/>
      <c r="BG683" s="3"/>
    </row>
    <row r="684" spans="1:59" ht="15.75" customHeight="1">
      <c r="A684" s="112"/>
      <c r="B684" s="112"/>
      <c r="C684" s="112"/>
      <c r="D684" s="112"/>
      <c r="E684" s="112"/>
      <c r="F684" s="112"/>
      <c r="G684" s="112"/>
      <c r="AH684" s="2"/>
      <c r="AI684" s="3"/>
      <c r="AJ684" s="3"/>
      <c r="AK684" s="3"/>
      <c r="AL684" s="3"/>
      <c r="AS684" s="2"/>
      <c r="AT684" s="3"/>
      <c r="AU684" s="3"/>
      <c r="AV684" s="3"/>
      <c r="AW684" s="3"/>
      <c r="BC684" s="2"/>
      <c r="BD684" s="3"/>
      <c r="BE684" s="3"/>
      <c r="BF684" s="3"/>
      <c r="BG684" s="3"/>
    </row>
    <row r="685" spans="1:59" ht="15.75" customHeight="1">
      <c r="A685" s="112"/>
      <c r="B685" s="112"/>
      <c r="C685" s="112"/>
      <c r="D685" s="112"/>
      <c r="E685" s="112"/>
      <c r="F685" s="112"/>
      <c r="G685" s="112"/>
      <c r="AH685" s="2"/>
      <c r="AI685" s="3"/>
      <c r="AJ685" s="3"/>
      <c r="AK685" s="3"/>
      <c r="AL685" s="3"/>
      <c r="AS685" s="2"/>
      <c r="AT685" s="3"/>
      <c r="AU685" s="3"/>
      <c r="AV685" s="3"/>
      <c r="AW685" s="3"/>
      <c r="BC685" s="2"/>
      <c r="BD685" s="3"/>
      <c r="BE685" s="3"/>
      <c r="BF685" s="3"/>
      <c r="BG685" s="3"/>
    </row>
    <row r="686" spans="1:59" ht="15.75" customHeight="1">
      <c r="A686" s="112"/>
      <c r="B686" s="112"/>
      <c r="C686" s="112"/>
      <c r="D686" s="112"/>
      <c r="E686" s="112"/>
      <c r="F686" s="112"/>
      <c r="G686" s="112"/>
      <c r="AH686" s="2"/>
      <c r="AI686" s="3"/>
      <c r="AJ686" s="3"/>
      <c r="AK686" s="3"/>
      <c r="AL686" s="3"/>
      <c r="AS686" s="2"/>
      <c r="AT686" s="3"/>
      <c r="AU686" s="3"/>
      <c r="AV686" s="3"/>
      <c r="AW686" s="3"/>
      <c r="BC686" s="2"/>
      <c r="BD686" s="3"/>
      <c r="BE686" s="3"/>
      <c r="BF686" s="3"/>
      <c r="BG686" s="3"/>
    </row>
    <row r="687" spans="1:59" ht="15.75" customHeight="1">
      <c r="A687" s="112"/>
      <c r="B687" s="112"/>
      <c r="C687" s="112"/>
      <c r="D687" s="112"/>
      <c r="E687" s="112"/>
      <c r="F687" s="112"/>
      <c r="G687" s="112"/>
      <c r="AH687" s="2"/>
      <c r="AI687" s="3"/>
      <c r="AJ687" s="3"/>
      <c r="AK687" s="3"/>
      <c r="AL687" s="3"/>
      <c r="AS687" s="2"/>
      <c r="AT687" s="3"/>
      <c r="AU687" s="3"/>
      <c r="AV687" s="3"/>
      <c r="AW687" s="3"/>
      <c r="BC687" s="2"/>
      <c r="BD687" s="3"/>
      <c r="BE687" s="3"/>
      <c r="BF687" s="3"/>
      <c r="BG687" s="3"/>
    </row>
    <row r="688" spans="1:59" ht="15.75" customHeight="1">
      <c r="A688" s="112"/>
      <c r="B688" s="112"/>
      <c r="C688" s="112"/>
      <c r="D688" s="112"/>
      <c r="E688" s="112"/>
      <c r="F688" s="112"/>
      <c r="G688" s="112"/>
      <c r="AH688" s="2"/>
      <c r="AI688" s="3"/>
      <c r="AJ688" s="3"/>
      <c r="AK688" s="3"/>
      <c r="AL688" s="3"/>
      <c r="AS688" s="2"/>
      <c r="AT688" s="3"/>
      <c r="AU688" s="3"/>
      <c r="AV688" s="3"/>
      <c r="AW688" s="3"/>
      <c r="BC688" s="2"/>
      <c r="BD688" s="3"/>
      <c r="BE688" s="3"/>
      <c r="BF688" s="3"/>
      <c r="BG688" s="3"/>
    </row>
    <row r="689" spans="1:59" ht="15.75" customHeight="1">
      <c r="A689" s="112"/>
      <c r="B689" s="112"/>
      <c r="C689" s="112"/>
      <c r="D689" s="112"/>
      <c r="E689" s="112"/>
      <c r="F689" s="112"/>
      <c r="G689" s="112"/>
      <c r="AH689" s="2"/>
      <c r="AI689" s="3"/>
      <c r="AJ689" s="3"/>
      <c r="AK689" s="3"/>
      <c r="AL689" s="3"/>
      <c r="AS689" s="2"/>
      <c r="AT689" s="3"/>
      <c r="AU689" s="3"/>
      <c r="AV689" s="3"/>
      <c r="AW689" s="3"/>
      <c r="BC689" s="2"/>
      <c r="BD689" s="3"/>
      <c r="BE689" s="3"/>
      <c r="BF689" s="3"/>
      <c r="BG689" s="3"/>
    </row>
    <row r="690" spans="1:59" ht="15.75" customHeight="1">
      <c r="A690" s="112"/>
      <c r="B690" s="112"/>
      <c r="C690" s="112"/>
      <c r="D690" s="112"/>
      <c r="E690" s="112"/>
      <c r="F690" s="112"/>
      <c r="G690" s="112"/>
      <c r="AH690" s="2"/>
      <c r="AI690" s="3"/>
      <c r="AJ690" s="3"/>
      <c r="AK690" s="3"/>
      <c r="AL690" s="3"/>
      <c r="AS690" s="2"/>
      <c r="AT690" s="3"/>
      <c r="AU690" s="3"/>
      <c r="AV690" s="3"/>
      <c r="AW690" s="3"/>
      <c r="BC690" s="2"/>
      <c r="BD690" s="3"/>
      <c r="BE690" s="3"/>
      <c r="BF690" s="3"/>
      <c r="BG690" s="3"/>
    </row>
    <row r="691" spans="1:59" ht="15.75" customHeight="1">
      <c r="A691" s="112"/>
      <c r="B691" s="112"/>
      <c r="C691" s="112"/>
      <c r="D691" s="112"/>
      <c r="E691" s="112"/>
      <c r="F691" s="112"/>
      <c r="G691" s="112"/>
      <c r="AH691" s="2"/>
      <c r="AI691" s="3"/>
      <c r="AJ691" s="3"/>
      <c r="AK691" s="3"/>
      <c r="AL691" s="3"/>
      <c r="AS691" s="2"/>
      <c r="AT691" s="3"/>
      <c r="AU691" s="3"/>
      <c r="AV691" s="3"/>
      <c r="AW691" s="3"/>
      <c r="BC691" s="2"/>
      <c r="BD691" s="3"/>
      <c r="BE691" s="3"/>
      <c r="BF691" s="3"/>
      <c r="BG691" s="3"/>
    </row>
    <row r="692" spans="1:59" ht="15.75" customHeight="1">
      <c r="A692" s="112"/>
      <c r="B692" s="112"/>
      <c r="C692" s="112"/>
      <c r="D692" s="112"/>
      <c r="E692" s="112"/>
      <c r="F692" s="112"/>
      <c r="G692" s="112"/>
      <c r="AH692" s="2"/>
      <c r="AI692" s="3"/>
      <c r="AJ692" s="3"/>
      <c r="AK692" s="3"/>
      <c r="AL692" s="3"/>
      <c r="AS692" s="2"/>
      <c r="AT692" s="3"/>
      <c r="AU692" s="3"/>
      <c r="AV692" s="3"/>
      <c r="AW692" s="3"/>
      <c r="BC692" s="2"/>
      <c r="BD692" s="3"/>
      <c r="BE692" s="3"/>
      <c r="BF692" s="3"/>
      <c r="BG692" s="3"/>
    </row>
    <row r="693" spans="1:59" ht="15.75" customHeight="1">
      <c r="A693" s="112"/>
      <c r="B693" s="112"/>
      <c r="C693" s="112"/>
      <c r="D693" s="112"/>
      <c r="E693" s="112"/>
      <c r="F693" s="112"/>
      <c r="G693" s="112"/>
      <c r="AH693" s="2"/>
      <c r="AI693" s="3"/>
      <c r="AJ693" s="3"/>
      <c r="AK693" s="3"/>
      <c r="AL693" s="3"/>
      <c r="AS693" s="2"/>
      <c r="AT693" s="3"/>
      <c r="AU693" s="3"/>
      <c r="AV693" s="3"/>
      <c r="AW693" s="3"/>
      <c r="BC693" s="2"/>
      <c r="BD693" s="3"/>
      <c r="BE693" s="3"/>
      <c r="BF693" s="3"/>
      <c r="BG693" s="3"/>
    </row>
    <row r="694" spans="1:59" ht="15.75" customHeight="1">
      <c r="A694" s="112"/>
      <c r="B694" s="112"/>
      <c r="C694" s="112"/>
      <c r="D694" s="112"/>
      <c r="E694" s="112"/>
      <c r="F694" s="112"/>
      <c r="G694" s="112"/>
      <c r="AH694" s="2"/>
      <c r="AI694" s="3"/>
      <c r="AJ694" s="3"/>
      <c r="AK694" s="3"/>
      <c r="AL694" s="3"/>
      <c r="AS694" s="2"/>
      <c r="AT694" s="3"/>
      <c r="AU694" s="3"/>
      <c r="AV694" s="3"/>
      <c r="AW694" s="3"/>
      <c r="BC694" s="2"/>
      <c r="BD694" s="3"/>
      <c r="BE694" s="3"/>
      <c r="BF694" s="3"/>
      <c r="BG694" s="3"/>
    </row>
    <row r="695" spans="1:59" ht="15.75" customHeight="1">
      <c r="A695" s="112"/>
      <c r="B695" s="112"/>
      <c r="C695" s="112"/>
      <c r="D695" s="112"/>
      <c r="E695" s="112"/>
      <c r="F695" s="112"/>
      <c r="G695" s="112"/>
      <c r="AH695" s="2"/>
      <c r="AI695" s="3"/>
      <c r="AJ695" s="3"/>
      <c r="AK695" s="3"/>
      <c r="AL695" s="3"/>
      <c r="AS695" s="2"/>
      <c r="AT695" s="3"/>
      <c r="AU695" s="3"/>
      <c r="AV695" s="3"/>
      <c r="AW695" s="3"/>
      <c r="BC695" s="2"/>
      <c r="BD695" s="3"/>
      <c r="BE695" s="3"/>
      <c r="BF695" s="3"/>
      <c r="BG695" s="3"/>
    </row>
    <row r="696" spans="1:59" ht="15.75" customHeight="1">
      <c r="A696" s="112"/>
      <c r="B696" s="112"/>
      <c r="C696" s="112"/>
      <c r="D696" s="112"/>
      <c r="E696" s="112"/>
      <c r="F696" s="112"/>
      <c r="G696" s="112"/>
      <c r="AH696" s="2"/>
      <c r="AI696" s="3"/>
      <c r="AJ696" s="3"/>
      <c r="AK696" s="3"/>
      <c r="AL696" s="3"/>
      <c r="AS696" s="2"/>
      <c r="AT696" s="3"/>
      <c r="AU696" s="3"/>
      <c r="AV696" s="3"/>
      <c r="AW696" s="3"/>
      <c r="BC696" s="2"/>
      <c r="BD696" s="3"/>
      <c r="BE696" s="3"/>
      <c r="BF696" s="3"/>
      <c r="BG696" s="3"/>
    </row>
    <row r="697" spans="1:59" ht="15.75" customHeight="1">
      <c r="A697" s="112"/>
      <c r="B697" s="112"/>
      <c r="C697" s="112"/>
      <c r="D697" s="112"/>
      <c r="E697" s="112"/>
      <c r="F697" s="112"/>
      <c r="G697" s="112"/>
      <c r="AH697" s="2"/>
      <c r="AI697" s="3"/>
      <c r="AJ697" s="3"/>
      <c r="AK697" s="3"/>
      <c r="AL697" s="3"/>
      <c r="AS697" s="2"/>
      <c r="AT697" s="3"/>
      <c r="AU697" s="3"/>
      <c r="AV697" s="3"/>
      <c r="AW697" s="3"/>
      <c r="BC697" s="2"/>
      <c r="BD697" s="3"/>
      <c r="BE697" s="3"/>
      <c r="BF697" s="3"/>
      <c r="BG697" s="3"/>
    </row>
    <row r="698" spans="1:59" ht="15.75" customHeight="1">
      <c r="A698" s="112"/>
      <c r="B698" s="112"/>
      <c r="C698" s="112"/>
      <c r="D698" s="112"/>
      <c r="E698" s="112"/>
      <c r="F698" s="112"/>
      <c r="G698" s="112"/>
      <c r="AH698" s="2"/>
      <c r="AI698" s="3"/>
      <c r="AJ698" s="3"/>
      <c r="AK698" s="3"/>
      <c r="AL698" s="3"/>
      <c r="AS698" s="2"/>
      <c r="AT698" s="3"/>
      <c r="AU698" s="3"/>
      <c r="AV698" s="3"/>
      <c r="AW698" s="3"/>
      <c r="BC698" s="2"/>
      <c r="BD698" s="3"/>
      <c r="BE698" s="3"/>
      <c r="BF698" s="3"/>
      <c r="BG698" s="3"/>
    </row>
    <row r="699" spans="1:59" ht="15.75" customHeight="1">
      <c r="A699" s="112"/>
      <c r="B699" s="112"/>
      <c r="C699" s="112"/>
      <c r="D699" s="112"/>
      <c r="E699" s="112"/>
      <c r="F699" s="112"/>
      <c r="G699" s="112"/>
      <c r="AH699" s="2"/>
      <c r="AI699" s="3"/>
      <c r="AJ699" s="3"/>
      <c r="AK699" s="3"/>
      <c r="AL699" s="3"/>
      <c r="AS699" s="2"/>
      <c r="AT699" s="3"/>
      <c r="AU699" s="3"/>
      <c r="AV699" s="3"/>
      <c r="AW699" s="3"/>
      <c r="BC699" s="2"/>
      <c r="BD699" s="3"/>
      <c r="BE699" s="3"/>
      <c r="BF699" s="3"/>
      <c r="BG699" s="3"/>
    </row>
    <row r="700" spans="1:59" ht="15.75" customHeight="1">
      <c r="A700" s="112"/>
      <c r="B700" s="112"/>
      <c r="C700" s="112"/>
      <c r="D700" s="112"/>
      <c r="E700" s="112"/>
      <c r="F700" s="112"/>
      <c r="G700" s="112"/>
      <c r="AH700" s="2"/>
      <c r="AI700" s="3"/>
      <c r="AJ700" s="3"/>
      <c r="AK700" s="3"/>
      <c r="AL700" s="3"/>
      <c r="AS700" s="2"/>
      <c r="AT700" s="3"/>
      <c r="AU700" s="3"/>
      <c r="AV700" s="3"/>
      <c r="AW700" s="3"/>
      <c r="BC700" s="2"/>
      <c r="BD700" s="3"/>
      <c r="BE700" s="3"/>
      <c r="BF700" s="3"/>
      <c r="BG700" s="3"/>
    </row>
    <row r="701" spans="1:59" ht="15.75" customHeight="1">
      <c r="A701" s="112"/>
      <c r="B701" s="112"/>
      <c r="C701" s="112"/>
      <c r="D701" s="112"/>
      <c r="E701" s="112"/>
      <c r="F701" s="112"/>
      <c r="G701" s="112"/>
      <c r="AH701" s="2"/>
      <c r="AI701" s="3"/>
      <c r="AJ701" s="3"/>
      <c r="AK701" s="3"/>
      <c r="AL701" s="3"/>
      <c r="AS701" s="2"/>
      <c r="AT701" s="3"/>
      <c r="AU701" s="3"/>
      <c r="AV701" s="3"/>
      <c r="AW701" s="3"/>
      <c r="BC701" s="2"/>
      <c r="BD701" s="3"/>
      <c r="BE701" s="3"/>
      <c r="BF701" s="3"/>
      <c r="BG701" s="3"/>
    </row>
    <row r="702" spans="1:59" ht="15.75" customHeight="1">
      <c r="A702" s="112"/>
      <c r="B702" s="112"/>
      <c r="C702" s="112"/>
      <c r="D702" s="112"/>
      <c r="E702" s="112"/>
      <c r="F702" s="112"/>
      <c r="G702" s="112"/>
      <c r="AH702" s="2"/>
      <c r="AI702" s="3"/>
      <c r="AJ702" s="3"/>
      <c r="AK702" s="3"/>
      <c r="AL702" s="3"/>
      <c r="AS702" s="2"/>
      <c r="AT702" s="3"/>
      <c r="AU702" s="3"/>
      <c r="AV702" s="3"/>
      <c r="AW702" s="3"/>
      <c r="BC702" s="2"/>
      <c r="BD702" s="3"/>
      <c r="BE702" s="3"/>
      <c r="BF702" s="3"/>
      <c r="BG702" s="3"/>
    </row>
    <row r="703" spans="1:59" ht="15.75" customHeight="1">
      <c r="A703" s="112"/>
      <c r="B703" s="112"/>
      <c r="C703" s="112"/>
      <c r="D703" s="112"/>
      <c r="E703" s="112"/>
      <c r="F703" s="112"/>
      <c r="G703" s="112"/>
      <c r="AH703" s="2"/>
      <c r="AI703" s="3"/>
      <c r="AJ703" s="3"/>
      <c r="AK703" s="3"/>
      <c r="AL703" s="3"/>
      <c r="AS703" s="2"/>
      <c r="AT703" s="3"/>
      <c r="AU703" s="3"/>
      <c r="AV703" s="3"/>
      <c r="AW703" s="3"/>
      <c r="BC703" s="2"/>
      <c r="BD703" s="3"/>
      <c r="BE703" s="3"/>
      <c r="BF703" s="3"/>
      <c r="BG703" s="3"/>
    </row>
    <row r="704" spans="1:59" ht="15.75" customHeight="1">
      <c r="A704" s="112"/>
      <c r="B704" s="112"/>
      <c r="C704" s="112"/>
      <c r="D704" s="112"/>
      <c r="E704" s="112"/>
      <c r="F704" s="112"/>
      <c r="G704" s="112"/>
      <c r="AH704" s="2"/>
      <c r="AI704" s="3"/>
      <c r="AJ704" s="3"/>
      <c r="AK704" s="3"/>
      <c r="AL704" s="3"/>
      <c r="AS704" s="2"/>
      <c r="AT704" s="3"/>
      <c r="AU704" s="3"/>
      <c r="AV704" s="3"/>
      <c r="AW704" s="3"/>
      <c r="BC704" s="2"/>
      <c r="BD704" s="3"/>
      <c r="BE704" s="3"/>
      <c r="BF704" s="3"/>
      <c r="BG704" s="3"/>
    </row>
    <row r="705" spans="1:59" ht="15.75" customHeight="1">
      <c r="A705" s="112"/>
      <c r="B705" s="112"/>
      <c r="C705" s="112"/>
      <c r="D705" s="112"/>
      <c r="E705" s="112"/>
      <c r="F705" s="112"/>
      <c r="G705" s="112"/>
      <c r="AH705" s="2"/>
      <c r="AI705" s="3"/>
      <c r="AJ705" s="3"/>
      <c r="AK705" s="3"/>
      <c r="AL705" s="3"/>
      <c r="AS705" s="2"/>
      <c r="AT705" s="3"/>
      <c r="AU705" s="3"/>
      <c r="AV705" s="3"/>
      <c r="AW705" s="3"/>
      <c r="BC705" s="2"/>
      <c r="BD705" s="3"/>
      <c r="BE705" s="3"/>
      <c r="BF705" s="3"/>
      <c r="BG705" s="3"/>
    </row>
    <row r="706" spans="1:59" ht="15.75" customHeight="1">
      <c r="A706" s="112"/>
      <c r="B706" s="112"/>
      <c r="C706" s="112"/>
      <c r="D706" s="112"/>
      <c r="E706" s="112"/>
      <c r="F706" s="112"/>
      <c r="G706" s="112"/>
      <c r="AH706" s="2"/>
      <c r="AI706" s="3"/>
      <c r="AJ706" s="3"/>
      <c r="AK706" s="3"/>
      <c r="AL706" s="3"/>
      <c r="AS706" s="2"/>
      <c r="AT706" s="3"/>
      <c r="AU706" s="3"/>
      <c r="AV706" s="3"/>
      <c r="AW706" s="3"/>
      <c r="BC706" s="2"/>
      <c r="BD706" s="3"/>
      <c r="BE706" s="3"/>
      <c r="BF706" s="3"/>
      <c r="BG706" s="3"/>
    </row>
    <row r="707" spans="1:59" ht="15.75" customHeight="1">
      <c r="A707" s="112"/>
      <c r="B707" s="112"/>
      <c r="C707" s="112"/>
      <c r="D707" s="112"/>
      <c r="E707" s="112"/>
      <c r="F707" s="112"/>
      <c r="G707" s="112"/>
      <c r="AH707" s="2"/>
      <c r="AI707" s="3"/>
      <c r="AJ707" s="3"/>
      <c r="AK707" s="3"/>
      <c r="AL707" s="3"/>
      <c r="AS707" s="2"/>
      <c r="AT707" s="3"/>
      <c r="AU707" s="3"/>
      <c r="AV707" s="3"/>
      <c r="AW707" s="3"/>
      <c r="BC707" s="2"/>
      <c r="BD707" s="3"/>
      <c r="BE707" s="3"/>
      <c r="BF707" s="3"/>
      <c r="BG707" s="3"/>
    </row>
    <row r="708" spans="1:59" ht="15.75" customHeight="1">
      <c r="A708" s="112"/>
      <c r="B708" s="112"/>
      <c r="C708" s="112"/>
      <c r="D708" s="112"/>
      <c r="E708" s="112"/>
      <c r="F708" s="112"/>
      <c r="G708" s="112"/>
      <c r="AH708" s="2"/>
      <c r="AI708" s="3"/>
      <c r="AJ708" s="3"/>
      <c r="AK708" s="3"/>
      <c r="AL708" s="3"/>
      <c r="AS708" s="2"/>
      <c r="AT708" s="3"/>
      <c r="AU708" s="3"/>
      <c r="AV708" s="3"/>
      <c r="AW708" s="3"/>
      <c r="BC708" s="2"/>
      <c r="BD708" s="3"/>
      <c r="BE708" s="3"/>
      <c r="BF708" s="3"/>
      <c r="BG708" s="3"/>
    </row>
    <row r="709" spans="1:59" ht="15.75" customHeight="1">
      <c r="A709" s="112"/>
      <c r="B709" s="112"/>
      <c r="C709" s="112"/>
      <c r="D709" s="112"/>
      <c r="E709" s="112"/>
      <c r="F709" s="112"/>
      <c r="G709" s="112"/>
      <c r="AH709" s="2"/>
      <c r="AI709" s="3"/>
      <c r="AJ709" s="3"/>
      <c r="AK709" s="3"/>
      <c r="AL709" s="3"/>
      <c r="AS709" s="2"/>
      <c r="AT709" s="3"/>
      <c r="AU709" s="3"/>
      <c r="AV709" s="3"/>
      <c r="AW709" s="3"/>
      <c r="BC709" s="2"/>
      <c r="BD709" s="3"/>
      <c r="BE709" s="3"/>
      <c r="BF709" s="3"/>
      <c r="BG709" s="3"/>
    </row>
    <row r="710" spans="1:59" ht="15.75" customHeight="1">
      <c r="A710" s="112"/>
      <c r="B710" s="112"/>
      <c r="C710" s="112"/>
      <c r="D710" s="112"/>
      <c r="E710" s="112"/>
      <c r="F710" s="112"/>
      <c r="G710" s="112"/>
      <c r="AH710" s="2"/>
      <c r="AI710" s="3"/>
      <c r="AJ710" s="3"/>
      <c r="AK710" s="3"/>
      <c r="AL710" s="3"/>
      <c r="AS710" s="2"/>
      <c r="AT710" s="3"/>
      <c r="AU710" s="3"/>
      <c r="AV710" s="3"/>
      <c r="AW710" s="3"/>
      <c r="BC710" s="2"/>
      <c r="BD710" s="3"/>
      <c r="BE710" s="3"/>
      <c r="BF710" s="3"/>
      <c r="BG710" s="3"/>
    </row>
    <row r="711" spans="1:59" ht="15.75" customHeight="1">
      <c r="A711" s="112"/>
      <c r="B711" s="112"/>
      <c r="C711" s="112"/>
      <c r="D711" s="112"/>
      <c r="E711" s="112"/>
      <c r="F711" s="112"/>
      <c r="G711" s="112"/>
      <c r="AH711" s="2"/>
      <c r="AI711" s="3"/>
      <c r="AJ711" s="3"/>
      <c r="AK711" s="3"/>
      <c r="AL711" s="3"/>
      <c r="AS711" s="2"/>
      <c r="AT711" s="3"/>
      <c r="AU711" s="3"/>
      <c r="AV711" s="3"/>
      <c r="AW711" s="3"/>
      <c r="BC711" s="2"/>
      <c r="BD711" s="3"/>
      <c r="BE711" s="3"/>
      <c r="BF711" s="3"/>
      <c r="BG711" s="3"/>
    </row>
    <row r="712" spans="1:59" ht="15.75" customHeight="1">
      <c r="A712" s="112"/>
      <c r="B712" s="112"/>
      <c r="C712" s="112"/>
      <c r="D712" s="112"/>
      <c r="E712" s="112"/>
      <c r="F712" s="112"/>
      <c r="G712" s="112"/>
      <c r="AH712" s="2"/>
      <c r="AI712" s="3"/>
      <c r="AJ712" s="3"/>
      <c r="AK712" s="3"/>
      <c r="AL712" s="3"/>
      <c r="AS712" s="2"/>
      <c r="AT712" s="3"/>
      <c r="AU712" s="3"/>
      <c r="AV712" s="3"/>
      <c r="AW712" s="3"/>
      <c r="BC712" s="2"/>
      <c r="BD712" s="3"/>
      <c r="BE712" s="3"/>
      <c r="BF712" s="3"/>
      <c r="BG712" s="3"/>
    </row>
    <row r="713" spans="1:59" ht="15.75" customHeight="1">
      <c r="A713" s="112"/>
      <c r="B713" s="112"/>
      <c r="C713" s="112"/>
      <c r="D713" s="112"/>
      <c r="E713" s="112"/>
      <c r="F713" s="112"/>
      <c r="G713" s="112"/>
      <c r="AH713" s="2"/>
      <c r="AI713" s="3"/>
      <c r="AJ713" s="3"/>
      <c r="AK713" s="3"/>
      <c r="AL713" s="3"/>
      <c r="AS713" s="2"/>
      <c r="AT713" s="3"/>
      <c r="AU713" s="3"/>
      <c r="AV713" s="3"/>
      <c r="AW713" s="3"/>
      <c r="BC713" s="2"/>
      <c r="BD713" s="3"/>
      <c r="BE713" s="3"/>
      <c r="BF713" s="3"/>
      <c r="BG713" s="3"/>
    </row>
    <row r="714" spans="1:59" ht="15.75" customHeight="1">
      <c r="A714" s="112"/>
      <c r="B714" s="112"/>
      <c r="C714" s="112"/>
      <c r="D714" s="112"/>
      <c r="E714" s="112"/>
      <c r="F714" s="112"/>
      <c r="G714" s="112"/>
      <c r="AH714" s="2"/>
      <c r="AI714" s="3"/>
      <c r="AJ714" s="3"/>
      <c r="AK714" s="3"/>
      <c r="AL714" s="3"/>
      <c r="AS714" s="2"/>
      <c r="AT714" s="3"/>
      <c r="AU714" s="3"/>
      <c r="AV714" s="3"/>
      <c r="AW714" s="3"/>
      <c r="BC714" s="2"/>
      <c r="BD714" s="3"/>
      <c r="BE714" s="3"/>
      <c r="BF714" s="3"/>
      <c r="BG714" s="3"/>
    </row>
    <row r="715" spans="1:59" ht="15.75" customHeight="1">
      <c r="A715" s="112"/>
      <c r="B715" s="112"/>
      <c r="C715" s="112"/>
      <c r="D715" s="112"/>
      <c r="E715" s="112"/>
      <c r="F715" s="112"/>
      <c r="G715" s="112"/>
      <c r="AH715" s="2"/>
      <c r="AI715" s="3"/>
      <c r="AJ715" s="3"/>
      <c r="AK715" s="3"/>
      <c r="AL715" s="3"/>
      <c r="AS715" s="2"/>
      <c r="AT715" s="3"/>
      <c r="AU715" s="3"/>
      <c r="AV715" s="3"/>
      <c r="AW715" s="3"/>
      <c r="BC715" s="2"/>
      <c r="BD715" s="3"/>
      <c r="BE715" s="3"/>
      <c r="BF715" s="3"/>
      <c r="BG715" s="3"/>
    </row>
    <row r="716" spans="1:59" ht="15.75" customHeight="1">
      <c r="A716" s="112"/>
      <c r="B716" s="112"/>
      <c r="C716" s="112"/>
      <c r="D716" s="112"/>
      <c r="E716" s="112"/>
      <c r="F716" s="112"/>
      <c r="G716" s="112"/>
      <c r="AH716" s="2"/>
      <c r="AI716" s="3"/>
      <c r="AJ716" s="3"/>
      <c r="AK716" s="3"/>
      <c r="AL716" s="3"/>
      <c r="AS716" s="2"/>
      <c r="AT716" s="3"/>
      <c r="AU716" s="3"/>
      <c r="AV716" s="3"/>
      <c r="AW716" s="3"/>
      <c r="BC716" s="2"/>
      <c r="BD716" s="3"/>
      <c r="BE716" s="3"/>
      <c r="BF716" s="3"/>
      <c r="BG716" s="3"/>
    </row>
    <row r="717" spans="1:59" ht="15.75" customHeight="1">
      <c r="A717" s="112"/>
      <c r="B717" s="112"/>
      <c r="C717" s="112"/>
      <c r="D717" s="112"/>
      <c r="E717" s="112"/>
      <c r="F717" s="112"/>
      <c r="G717" s="112"/>
      <c r="AH717" s="2"/>
      <c r="AI717" s="3"/>
      <c r="AJ717" s="3"/>
      <c r="AK717" s="3"/>
      <c r="AL717" s="3"/>
      <c r="AS717" s="2"/>
      <c r="AT717" s="3"/>
      <c r="AU717" s="3"/>
      <c r="AV717" s="3"/>
      <c r="AW717" s="3"/>
      <c r="BC717" s="2"/>
      <c r="BD717" s="3"/>
      <c r="BE717" s="3"/>
      <c r="BF717" s="3"/>
      <c r="BG717" s="3"/>
    </row>
    <row r="718" spans="1:59" ht="15.75" customHeight="1">
      <c r="A718" s="112"/>
      <c r="B718" s="112"/>
      <c r="C718" s="112"/>
      <c r="D718" s="112"/>
      <c r="E718" s="112"/>
      <c r="F718" s="112"/>
      <c r="G718" s="112"/>
      <c r="AH718" s="2"/>
      <c r="AI718" s="3"/>
      <c r="AJ718" s="3"/>
      <c r="AK718" s="3"/>
      <c r="AL718" s="3"/>
      <c r="AS718" s="2"/>
      <c r="AT718" s="3"/>
      <c r="AU718" s="3"/>
      <c r="AV718" s="3"/>
      <c r="AW718" s="3"/>
      <c r="BC718" s="2"/>
      <c r="BD718" s="3"/>
      <c r="BE718" s="3"/>
      <c r="BF718" s="3"/>
      <c r="BG718" s="3"/>
    </row>
    <row r="719" spans="1:59" ht="15.75" customHeight="1">
      <c r="A719" s="112"/>
      <c r="B719" s="112"/>
      <c r="C719" s="112"/>
      <c r="D719" s="112"/>
      <c r="E719" s="112"/>
      <c r="F719" s="112"/>
      <c r="G719" s="112"/>
      <c r="AH719" s="2"/>
      <c r="AI719" s="3"/>
      <c r="AJ719" s="3"/>
      <c r="AK719" s="3"/>
      <c r="AL719" s="3"/>
      <c r="AS719" s="2"/>
      <c r="AT719" s="3"/>
      <c r="AU719" s="3"/>
      <c r="AV719" s="3"/>
      <c r="AW719" s="3"/>
      <c r="BC719" s="2"/>
      <c r="BD719" s="3"/>
      <c r="BE719" s="3"/>
      <c r="BF719" s="3"/>
      <c r="BG719" s="3"/>
    </row>
    <row r="720" spans="1:59" ht="15.75" customHeight="1">
      <c r="A720" s="112"/>
      <c r="B720" s="112"/>
      <c r="C720" s="112"/>
      <c r="D720" s="112"/>
      <c r="E720" s="112"/>
      <c r="F720" s="112"/>
      <c r="G720" s="112"/>
      <c r="AH720" s="2"/>
      <c r="AI720" s="3"/>
      <c r="AJ720" s="3"/>
      <c r="AK720" s="3"/>
      <c r="AL720" s="3"/>
      <c r="AS720" s="2"/>
      <c r="AT720" s="3"/>
      <c r="AU720" s="3"/>
      <c r="AV720" s="3"/>
      <c r="AW720" s="3"/>
      <c r="BC720" s="2"/>
      <c r="BD720" s="3"/>
      <c r="BE720" s="3"/>
      <c r="BF720" s="3"/>
      <c r="BG720" s="3"/>
    </row>
    <row r="721" spans="1:59" ht="15.75" customHeight="1">
      <c r="A721" s="112"/>
      <c r="B721" s="112"/>
      <c r="C721" s="112"/>
      <c r="D721" s="112"/>
      <c r="E721" s="112"/>
      <c r="F721" s="112"/>
      <c r="G721" s="112"/>
      <c r="AH721" s="2"/>
      <c r="AI721" s="3"/>
      <c r="AJ721" s="3"/>
      <c r="AK721" s="3"/>
      <c r="AL721" s="3"/>
      <c r="AS721" s="2"/>
      <c r="AT721" s="3"/>
      <c r="AU721" s="3"/>
      <c r="AV721" s="3"/>
      <c r="AW721" s="3"/>
      <c r="BC721" s="2"/>
      <c r="BD721" s="3"/>
      <c r="BE721" s="3"/>
      <c r="BF721" s="3"/>
      <c r="BG721" s="3"/>
    </row>
    <row r="722" spans="1:59" ht="15.75" customHeight="1">
      <c r="A722" s="112"/>
      <c r="B722" s="112"/>
      <c r="C722" s="112"/>
      <c r="D722" s="112"/>
      <c r="E722" s="112"/>
      <c r="F722" s="112"/>
      <c r="G722" s="112"/>
      <c r="AH722" s="2"/>
      <c r="AI722" s="3"/>
      <c r="AJ722" s="3"/>
      <c r="AK722" s="3"/>
      <c r="AL722" s="3"/>
      <c r="AS722" s="2"/>
      <c r="AT722" s="3"/>
      <c r="AU722" s="3"/>
      <c r="AV722" s="3"/>
      <c r="AW722" s="3"/>
      <c r="BC722" s="2"/>
      <c r="BD722" s="3"/>
      <c r="BE722" s="3"/>
      <c r="BF722" s="3"/>
      <c r="BG722" s="3"/>
    </row>
    <row r="723" spans="1:59" ht="15.75" customHeight="1">
      <c r="A723" s="112"/>
      <c r="B723" s="112"/>
      <c r="C723" s="112"/>
      <c r="D723" s="112"/>
      <c r="E723" s="112"/>
      <c r="F723" s="112"/>
      <c r="G723" s="112"/>
      <c r="AH723" s="2"/>
      <c r="AI723" s="3"/>
      <c r="AJ723" s="3"/>
      <c r="AK723" s="3"/>
      <c r="AL723" s="3"/>
      <c r="AS723" s="2"/>
      <c r="AT723" s="3"/>
      <c r="AU723" s="3"/>
      <c r="AV723" s="3"/>
      <c r="AW723" s="3"/>
      <c r="BC723" s="2"/>
      <c r="BD723" s="3"/>
      <c r="BE723" s="3"/>
      <c r="BF723" s="3"/>
      <c r="BG723" s="3"/>
    </row>
    <row r="724" spans="1:59" ht="15.75" customHeight="1">
      <c r="A724" s="112"/>
      <c r="B724" s="112"/>
      <c r="C724" s="112"/>
      <c r="D724" s="112"/>
      <c r="E724" s="112"/>
      <c r="F724" s="112"/>
      <c r="G724" s="112"/>
      <c r="AH724" s="2"/>
      <c r="AI724" s="3"/>
      <c r="AJ724" s="3"/>
      <c r="AK724" s="3"/>
      <c r="AL724" s="3"/>
      <c r="AS724" s="2"/>
      <c r="AT724" s="3"/>
      <c r="AU724" s="3"/>
      <c r="AV724" s="3"/>
      <c r="AW724" s="3"/>
      <c r="BC724" s="2"/>
      <c r="BD724" s="3"/>
      <c r="BE724" s="3"/>
      <c r="BF724" s="3"/>
      <c r="BG724" s="3"/>
    </row>
    <row r="725" spans="1:59" ht="15.75" customHeight="1">
      <c r="A725" s="112"/>
      <c r="B725" s="112"/>
      <c r="C725" s="112"/>
      <c r="D725" s="112"/>
      <c r="E725" s="112"/>
      <c r="F725" s="112"/>
      <c r="G725" s="112"/>
      <c r="AH725" s="2"/>
      <c r="AI725" s="3"/>
      <c r="AJ725" s="3"/>
      <c r="AK725" s="3"/>
      <c r="AL725" s="3"/>
      <c r="AS725" s="2"/>
      <c r="AT725" s="3"/>
      <c r="AU725" s="3"/>
      <c r="AV725" s="3"/>
      <c r="AW725" s="3"/>
      <c r="BC725" s="2"/>
      <c r="BD725" s="3"/>
      <c r="BE725" s="3"/>
      <c r="BF725" s="3"/>
      <c r="BG725" s="3"/>
    </row>
    <row r="726" spans="1:59" ht="15.75" customHeight="1">
      <c r="A726" s="112"/>
      <c r="B726" s="112"/>
      <c r="C726" s="112"/>
      <c r="D726" s="112"/>
      <c r="E726" s="112"/>
      <c r="F726" s="112"/>
      <c r="G726" s="112"/>
      <c r="AH726" s="2"/>
      <c r="AI726" s="3"/>
      <c r="AJ726" s="3"/>
      <c r="AK726" s="3"/>
      <c r="AL726" s="3"/>
      <c r="AS726" s="2"/>
      <c r="AT726" s="3"/>
      <c r="AU726" s="3"/>
      <c r="AV726" s="3"/>
      <c r="AW726" s="3"/>
      <c r="BC726" s="2"/>
      <c r="BD726" s="3"/>
      <c r="BE726" s="3"/>
      <c r="BF726" s="3"/>
      <c r="BG726" s="3"/>
    </row>
    <row r="727" spans="1:59" ht="15.75" customHeight="1">
      <c r="A727" s="112"/>
      <c r="B727" s="112"/>
      <c r="C727" s="112"/>
      <c r="D727" s="112"/>
      <c r="E727" s="112"/>
      <c r="F727" s="112"/>
      <c r="G727" s="112"/>
      <c r="AH727" s="2"/>
      <c r="AI727" s="3"/>
      <c r="AJ727" s="3"/>
      <c r="AK727" s="3"/>
      <c r="AL727" s="3"/>
      <c r="AS727" s="2"/>
      <c r="AT727" s="3"/>
      <c r="AU727" s="3"/>
      <c r="AV727" s="3"/>
      <c r="AW727" s="3"/>
      <c r="BC727" s="2"/>
      <c r="BD727" s="3"/>
      <c r="BE727" s="3"/>
      <c r="BF727" s="3"/>
      <c r="BG727" s="3"/>
    </row>
    <row r="728" spans="1:59" ht="15.75" customHeight="1">
      <c r="A728" s="112"/>
      <c r="B728" s="112"/>
      <c r="C728" s="112"/>
      <c r="D728" s="112"/>
      <c r="E728" s="112"/>
      <c r="F728" s="112"/>
      <c r="G728" s="112"/>
      <c r="AH728" s="2"/>
      <c r="AI728" s="3"/>
      <c r="AJ728" s="3"/>
      <c r="AK728" s="3"/>
      <c r="AL728" s="3"/>
      <c r="AS728" s="2"/>
      <c r="AT728" s="3"/>
      <c r="AU728" s="3"/>
      <c r="AV728" s="3"/>
      <c r="AW728" s="3"/>
      <c r="BC728" s="2"/>
      <c r="BD728" s="3"/>
      <c r="BE728" s="3"/>
      <c r="BF728" s="3"/>
      <c r="BG728" s="3"/>
    </row>
    <row r="729" spans="1:59" ht="15.75" customHeight="1">
      <c r="A729" s="112"/>
      <c r="B729" s="112"/>
      <c r="C729" s="112"/>
      <c r="D729" s="112"/>
      <c r="E729" s="112"/>
      <c r="F729" s="112"/>
      <c r="G729" s="112"/>
      <c r="AH729" s="2"/>
      <c r="AI729" s="3"/>
      <c r="AJ729" s="3"/>
      <c r="AK729" s="3"/>
      <c r="AL729" s="3"/>
      <c r="AS729" s="2"/>
      <c r="AT729" s="3"/>
      <c r="AU729" s="3"/>
      <c r="AV729" s="3"/>
      <c r="AW729" s="3"/>
      <c r="BC729" s="2"/>
      <c r="BD729" s="3"/>
      <c r="BE729" s="3"/>
      <c r="BF729" s="3"/>
      <c r="BG729" s="3"/>
    </row>
    <row r="730" spans="1:59" ht="15.75" customHeight="1">
      <c r="A730" s="112"/>
      <c r="B730" s="112"/>
      <c r="C730" s="112"/>
      <c r="D730" s="112"/>
      <c r="E730" s="112"/>
      <c r="F730" s="112"/>
      <c r="G730" s="112"/>
      <c r="AH730" s="2"/>
      <c r="AI730" s="3"/>
      <c r="AJ730" s="3"/>
      <c r="AK730" s="3"/>
      <c r="AL730" s="3"/>
      <c r="AS730" s="2"/>
      <c r="AT730" s="3"/>
      <c r="AU730" s="3"/>
      <c r="AV730" s="3"/>
      <c r="AW730" s="3"/>
      <c r="BC730" s="2"/>
      <c r="BD730" s="3"/>
      <c r="BE730" s="3"/>
      <c r="BF730" s="3"/>
      <c r="BG730" s="3"/>
    </row>
    <row r="731" spans="1:59" ht="15.75" customHeight="1">
      <c r="A731" s="112"/>
      <c r="B731" s="112"/>
      <c r="C731" s="112"/>
      <c r="D731" s="112"/>
      <c r="E731" s="112"/>
      <c r="F731" s="112"/>
      <c r="G731" s="112"/>
      <c r="AH731" s="2"/>
      <c r="AI731" s="3"/>
      <c r="AJ731" s="3"/>
      <c r="AK731" s="3"/>
      <c r="AL731" s="3"/>
      <c r="AS731" s="2"/>
      <c r="AT731" s="3"/>
      <c r="AU731" s="3"/>
      <c r="AV731" s="3"/>
      <c r="AW731" s="3"/>
      <c r="BC731" s="2"/>
      <c r="BD731" s="3"/>
      <c r="BE731" s="3"/>
      <c r="BF731" s="3"/>
      <c r="BG731" s="3"/>
    </row>
    <row r="732" spans="1:59" ht="15.75" customHeight="1">
      <c r="A732" s="112"/>
      <c r="B732" s="112"/>
      <c r="C732" s="112"/>
      <c r="D732" s="112"/>
      <c r="E732" s="112"/>
      <c r="F732" s="112"/>
      <c r="G732" s="112"/>
      <c r="AH732" s="2"/>
      <c r="AI732" s="3"/>
      <c r="AJ732" s="3"/>
      <c r="AK732" s="3"/>
      <c r="AL732" s="3"/>
      <c r="AS732" s="2"/>
      <c r="AT732" s="3"/>
      <c r="AU732" s="3"/>
      <c r="AV732" s="3"/>
      <c r="AW732" s="3"/>
      <c r="BC732" s="2"/>
      <c r="BD732" s="3"/>
      <c r="BE732" s="3"/>
      <c r="BF732" s="3"/>
      <c r="BG732" s="3"/>
    </row>
    <row r="733" spans="1:59" ht="15.75" customHeight="1">
      <c r="A733" s="112"/>
      <c r="B733" s="112"/>
      <c r="C733" s="112"/>
      <c r="D733" s="112"/>
      <c r="E733" s="112"/>
      <c r="F733" s="112"/>
      <c r="G733" s="112"/>
      <c r="AH733" s="2"/>
      <c r="AI733" s="3"/>
      <c r="AJ733" s="3"/>
      <c r="AK733" s="3"/>
      <c r="AL733" s="3"/>
      <c r="AS733" s="2"/>
      <c r="AT733" s="3"/>
      <c r="AU733" s="3"/>
      <c r="AV733" s="3"/>
      <c r="AW733" s="3"/>
      <c r="BC733" s="2"/>
      <c r="BD733" s="3"/>
      <c r="BE733" s="3"/>
      <c r="BF733" s="3"/>
      <c r="BG733" s="3"/>
    </row>
    <row r="734" spans="1:59" ht="15.75" customHeight="1">
      <c r="A734" s="112"/>
      <c r="B734" s="112"/>
      <c r="C734" s="112"/>
      <c r="D734" s="112"/>
      <c r="E734" s="112"/>
      <c r="F734" s="112"/>
      <c r="G734" s="112"/>
      <c r="AH734" s="2"/>
      <c r="AI734" s="3"/>
      <c r="AJ734" s="3"/>
      <c r="AK734" s="3"/>
      <c r="AL734" s="3"/>
      <c r="AS734" s="2"/>
      <c r="AT734" s="3"/>
      <c r="AU734" s="3"/>
      <c r="AV734" s="3"/>
      <c r="AW734" s="3"/>
      <c r="BC734" s="2"/>
      <c r="BD734" s="3"/>
      <c r="BE734" s="3"/>
      <c r="BF734" s="3"/>
      <c r="BG734" s="3"/>
    </row>
    <row r="735" spans="1:59" ht="15.75" customHeight="1">
      <c r="A735" s="112"/>
      <c r="B735" s="112"/>
      <c r="C735" s="112"/>
      <c r="D735" s="112"/>
      <c r="E735" s="112"/>
      <c r="F735" s="112"/>
      <c r="G735" s="112"/>
      <c r="AH735" s="2"/>
      <c r="AI735" s="3"/>
      <c r="AJ735" s="3"/>
      <c r="AK735" s="3"/>
      <c r="AL735" s="3"/>
      <c r="AS735" s="2"/>
      <c r="AT735" s="3"/>
      <c r="AU735" s="3"/>
      <c r="AV735" s="3"/>
      <c r="AW735" s="3"/>
      <c r="BC735" s="2"/>
      <c r="BD735" s="3"/>
      <c r="BE735" s="3"/>
      <c r="BF735" s="3"/>
      <c r="BG735" s="3"/>
    </row>
    <row r="736" spans="1:59" ht="15.75" customHeight="1">
      <c r="A736" s="112"/>
      <c r="B736" s="112"/>
      <c r="C736" s="112"/>
      <c r="D736" s="112"/>
      <c r="E736" s="112"/>
      <c r="F736" s="112"/>
      <c r="G736" s="112"/>
      <c r="AH736" s="2"/>
      <c r="AI736" s="3"/>
      <c r="AJ736" s="3"/>
      <c r="AK736" s="3"/>
      <c r="AL736" s="3"/>
      <c r="AS736" s="2"/>
      <c r="AT736" s="3"/>
      <c r="AU736" s="3"/>
      <c r="AV736" s="3"/>
      <c r="AW736" s="3"/>
      <c r="BC736" s="2"/>
      <c r="BD736" s="3"/>
      <c r="BE736" s="3"/>
      <c r="BF736" s="3"/>
      <c r="BG736" s="3"/>
    </row>
    <row r="737" spans="1:59" ht="15.75" customHeight="1">
      <c r="A737" s="112"/>
      <c r="B737" s="112"/>
      <c r="C737" s="112"/>
      <c r="D737" s="112"/>
      <c r="E737" s="112"/>
      <c r="F737" s="112"/>
      <c r="G737" s="112"/>
      <c r="AH737" s="2"/>
      <c r="AI737" s="3"/>
      <c r="AJ737" s="3"/>
      <c r="AK737" s="3"/>
      <c r="AL737" s="3"/>
      <c r="AS737" s="2"/>
      <c r="AT737" s="3"/>
      <c r="AU737" s="3"/>
      <c r="AV737" s="3"/>
      <c r="AW737" s="3"/>
      <c r="BC737" s="2"/>
      <c r="BD737" s="3"/>
      <c r="BE737" s="3"/>
      <c r="BF737" s="3"/>
      <c r="BG737" s="3"/>
    </row>
    <row r="738" spans="1:59" ht="15.75" customHeight="1">
      <c r="A738" s="112"/>
      <c r="B738" s="112"/>
      <c r="C738" s="112"/>
      <c r="D738" s="112"/>
      <c r="E738" s="112"/>
      <c r="F738" s="112"/>
      <c r="G738" s="112"/>
      <c r="AH738" s="2"/>
      <c r="AI738" s="3"/>
      <c r="AJ738" s="3"/>
      <c r="AK738" s="3"/>
      <c r="AL738" s="3"/>
      <c r="AS738" s="2"/>
      <c r="AT738" s="3"/>
      <c r="AU738" s="3"/>
      <c r="AV738" s="3"/>
      <c r="AW738" s="3"/>
      <c r="BC738" s="2"/>
      <c r="BD738" s="3"/>
      <c r="BE738" s="3"/>
      <c r="BF738" s="3"/>
      <c r="BG738" s="3"/>
    </row>
    <row r="739" spans="1:59" ht="15.75" customHeight="1">
      <c r="A739" s="112"/>
      <c r="B739" s="112"/>
      <c r="C739" s="112"/>
      <c r="D739" s="112"/>
      <c r="E739" s="112"/>
      <c r="F739" s="112"/>
      <c r="G739" s="112"/>
      <c r="AH739" s="2"/>
      <c r="AI739" s="3"/>
      <c r="AJ739" s="3"/>
      <c r="AK739" s="3"/>
      <c r="AL739" s="3"/>
      <c r="AS739" s="2"/>
      <c r="AT739" s="3"/>
      <c r="AU739" s="3"/>
      <c r="AV739" s="3"/>
      <c r="AW739" s="3"/>
      <c r="BC739" s="2"/>
      <c r="BD739" s="3"/>
      <c r="BE739" s="3"/>
      <c r="BF739" s="3"/>
      <c r="BG739" s="3"/>
    </row>
    <row r="740" spans="1:59" ht="15.75" customHeight="1">
      <c r="A740" s="112"/>
      <c r="B740" s="112"/>
      <c r="C740" s="112"/>
      <c r="D740" s="112"/>
      <c r="E740" s="112"/>
      <c r="F740" s="112"/>
      <c r="G740" s="112"/>
      <c r="AH740" s="2"/>
      <c r="AI740" s="3"/>
      <c r="AJ740" s="3"/>
      <c r="AK740" s="3"/>
      <c r="AL740" s="3"/>
      <c r="AS740" s="2"/>
      <c r="AT740" s="3"/>
      <c r="AU740" s="3"/>
      <c r="AV740" s="3"/>
      <c r="AW740" s="3"/>
      <c r="BC740" s="2"/>
      <c r="BD740" s="3"/>
      <c r="BE740" s="3"/>
      <c r="BF740" s="3"/>
      <c r="BG740" s="3"/>
    </row>
    <row r="741" spans="1:59" ht="15.75" customHeight="1">
      <c r="A741" s="112"/>
      <c r="B741" s="112"/>
      <c r="C741" s="112"/>
      <c r="D741" s="112"/>
      <c r="E741" s="112"/>
      <c r="F741" s="112"/>
      <c r="G741" s="112"/>
      <c r="AH741" s="2"/>
      <c r="AI741" s="3"/>
      <c r="AJ741" s="3"/>
      <c r="AK741" s="3"/>
      <c r="AL741" s="3"/>
      <c r="AS741" s="2"/>
      <c r="AT741" s="3"/>
      <c r="AU741" s="3"/>
      <c r="AV741" s="3"/>
      <c r="AW741" s="3"/>
      <c r="BC741" s="2"/>
      <c r="BD741" s="3"/>
      <c r="BE741" s="3"/>
      <c r="BF741" s="3"/>
      <c r="BG741" s="3"/>
    </row>
    <row r="742" spans="1:59" ht="15.75" customHeight="1">
      <c r="A742" s="112"/>
      <c r="B742" s="112"/>
      <c r="C742" s="112"/>
      <c r="D742" s="112"/>
      <c r="E742" s="112"/>
      <c r="F742" s="112"/>
      <c r="G742" s="112"/>
      <c r="AH742" s="2"/>
      <c r="AI742" s="3"/>
      <c r="AJ742" s="3"/>
      <c r="AK742" s="3"/>
      <c r="AL742" s="3"/>
      <c r="AS742" s="2"/>
      <c r="AT742" s="3"/>
      <c r="AU742" s="3"/>
      <c r="AV742" s="3"/>
      <c r="AW742" s="3"/>
      <c r="BC742" s="2"/>
      <c r="BD742" s="3"/>
      <c r="BE742" s="3"/>
      <c r="BF742" s="3"/>
      <c r="BG742" s="3"/>
    </row>
    <row r="743" spans="1:59" ht="15.75" customHeight="1">
      <c r="A743" s="112"/>
      <c r="B743" s="112"/>
      <c r="C743" s="112"/>
      <c r="D743" s="112"/>
      <c r="E743" s="112"/>
      <c r="F743" s="112"/>
      <c r="G743" s="112"/>
      <c r="AH743" s="2"/>
      <c r="AI743" s="3"/>
      <c r="AJ743" s="3"/>
      <c r="AK743" s="3"/>
      <c r="AL743" s="3"/>
      <c r="AS743" s="2"/>
      <c r="AT743" s="3"/>
      <c r="AU743" s="3"/>
      <c r="AV743" s="3"/>
      <c r="AW743" s="3"/>
      <c r="BC743" s="2"/>
      <c r="BD743" s="3"/>
      <c r="BE743" s="3"/>
      <c r="BF743" s="3"/>
      <c r="BG743" s="3"/>
    </row>
    <row r="744" spans="1:59" ht="15.75" customHeight="1">
      <c r="A744" s="112"/>
      <c r="B744" s="112"/>
      <c r="C744" s="112"/>
      <c r="D744" s="112"/>
      <c r="E744" s="112"/>
      <c r="F744" s="112"/>
      <c r="G744" s="112"/>
      <c r="AH744" s="2"/>
      <c r="AI744" s="3"/>
      <c r="AJ744" s="3"/>
      <c r="AK744" s="3"/>
      <c r="AL744" s="3"/>
      <c r="AS744" s="2"/>
      <c r="AT744" s="3"/>
      <c r="AU744" s="3"/>
      <c r="AV744" s="3"/>
      <c r="AW744" s="3"/>
      <c r="BC744" s="2"/>
      <c r="BD744" s="3"/>
      <c r="BE744" s="3"/>
      <c r="BF744" s="3"/>
      <c r="BG744" s="3"/>
    </row>
    <row r="745" spans="1:59" ht="15.75" customHeight="1">
      <c r="A745" s="112"/>
      <c r="B745" s="112"/>
      <c r="C745" s="112"/>
      <c r="D745" s="112"/>
      <c r="E745" s="112"/>
      <c r="F745" s="112"/>
      <c r="G745" s="112"/>
      <c r="AH745" s="2"/>
      <c r="AI745" s="3"/>
      <c r="AJ745" s="3"/>
      <c r="AK745" s="3"/>
      <c r="AL745" s="3"/>
      <c r="AS745" s="2"/>
      <c r="AT745" s="3"/>
      <c r="AU745" s="3"/>
      <c r="AV745" s="3"/>
      <c r="AW745" s="3"/>
      <c r="BC745" s="2"/>
      <c r="BD745" s="3"/>
      <c r="BE745" s="3"/>
      <c r="BF745" s="3"/>
      <c r="BG745" s="3"/>
    </row>
    <row r="746" spans="1:59" ht="15.75" customHeight="1">
      <c r="A746" s="112"/>
      <c r="B746" s="112"/>
      <c r="C746" s="112"/>
      <c r="D746" s="112"/>
      <c r="E746" s="112"/>
      <c r="F746" s="112"/>
      <c r="G746" s="112"/>
      <c r="AH746" s="2"/>
      <c r="AI746" s="3"/>
      <c r="AJ746" s="3"/>
      <c r="AK746" s="3"/>
      <c r="AL746" s="3"/>
      <c r="AS746" s="2"/>
      <c r="AT746" s="3"/>
      <c r="AU746" s="3"/>
      <c r="AV746" s="3"/>
      <c r="AW746" s="3"/>
      <c r="BC746" s="2"/>
      <c r="BD746" s="3"/>
      <c r="BE746" s="3"/>
      <c r="BF746" s="3"/>
      <c r="BG746" s="3"/>
    </row>
    <row r="747" spans="1:59" ht="15.75" customHeight="1">
      <c r="A747" s="112"/>
      <c r="B747" s="112"/>
      <c r="C747" s="112"/>
      <c r="D747" s="112"/>
      <c r="E747" s="112"/>
      <c r="F747" s="112"/>
      <c r="G747" s="112"/>
      <c r="AH747" s="2"/>
      <c r="AI747" s="3"/>
      <c r="AJ747" s="3"/>
      <c r="AK747" s="3"/>
      <c r="AL747" s="3"/>
      <c r="AS747" s="2"/>
      <c r="AT747" s="3"/>
      <c r="AU747" s="3"/>
      <c r="AV747" s="3"/>
      <c r="AW747" s="3"/>
      <c r="BC747" s="2"/>
      <c r="BD747" s="3"/>
      <c r="BE747" s="3"/>
      <c r="BF747" s="3"/>
      <c r="BG747" s="3"/>
    </row>
    <row r="748" spans="1:59" ht="15.75" customHeight="1">
      <c r="A748" s="112"/>
      <c r="B748" s="112"/>
      <c r="C748" s="112"/>
      <c r="D748" s="112"/>
      <c r="E748" s="112"/>
      <c r="F748" s="112"/>
      <c r="G748" s="112"/>
      <c r="AH748" s="2"/>
      <c r="AI748" s="3"/>
      <c r="AJ748" s="3"/>
      <c r="AK748" s="3"/>
      <c r="AL748" s="3"/>
      <c r="AS748" s="2"/>
      <c r="AT748" s="3"/>
      <c r="AU748" s="3"/>
      <c r="AV748" s="3"/>
      <c r="AW748" s="3"/>
      <c r="BC748" s="2"/>
      <c r="BD748" s="3"/>
      <c r="BE748" s="3"/>
      <c r="BF748" s="3"/>
      <c r="BG748" s="3"/>
    </row>
    <row r="749" spans="1:59" ht="15.75" customHeight="1">
      <c r="A749" s="112"/>
      <c r="B749" s="112"/>
      <c r="C749" s="112"/>
      <c r="D749" s="112"/>
      <c r="E749" s="112"/>
      <c r="F749" s="112"/>
      <c r="G749" s="112"/>
      <c r="AH749" s="2"/>
      <c r="AI749" s="3"/>
      <c r="AJ749" s="3"/>
      <c r="AK749" s="3"/>
      <c r="AL749" s="3"/>
      <c r="AS749" s="2"/>
      <c r="AT749" s="3"/>
      <c r="AU749" s="3"/>
      <c r="AV749" s="3"/>
      <c r="AW749" s="3"/>
      <c r="BC749" s="2"/>
      <c r="BD749" s="3"/>
      <c r="BE749" s="3"/>
      <c r="BF749" s="3"/>
      <c r="BG749" s="3"/>
    </row>
    <row r="750" spans="1:59" ht="15.75" customHeight="1">
      <c r="A750" s="112"/>
      <c r="B750" s="112"/>
      <c r="C750" s="112"/>
      <c r="D750" s="112"/>
      <c r="E750" s="112"/>
      <c r="F750" s="112"/>
      <c r="G750" s="112"/>
      <c r="AH750" s="2"/>
      <c r="AI750" s="3"/>
      <c r="AJ750" s="3"/>
      <c r="AK750" s="3"/>
      <c r="AL750" s="3"/>
      <c r="AS750" s="2"/>
      <c r="AT750" s="3"/>
      <c r="AU750" s="3"/>
      <c r="AV750" s="3"/>
      <c r="AW750" s="3"/>
      <c r="BC750" s="2"/>
      <c r="BD750" s="3"/>
      <c r="BE750" s="3"/>
      <c r="BF750" s="3"/>
      <c r="BG750" s="3"/>
    </row>
    <row r="751" spans="1:59" ht="15.75" customHeight="1">
      <c r="A751" s="112"/>
      <c r="B751" s="112"/>
      <c r="C751" s="112"/>
      <c r="D751" s="112"/>
      <c r="E751" s="112"/>
      <c r="F751" s="112"/>
      <c r="G751" s="112"/>
      <c r="AH751" s="2"/>
      <c r="AI751" s="3"/>
      <c r="AJ751" s="3"/>
      <c r="AK751" s="3"/>
      <c r="AL751" s="3"/>
      <c r="AS751" s="2"/>
      <c r="AT751" s="3"/>
      <c r="AU751" s="3"/>
      <c r="AV751" s="3"/>
      <c r="AW751" s="3"/>
      <c r="BC751" s="2"/>
      <c r="BD751" s="3"/>
      <c r="BE751" s="3"/>
      <c r="BF751" s="3"/>
      <c r="BG751" s="3"/>
    </row>
    <row r="752" spans="1:59" ht="15.75" customHeight="1">
      <c r="A752" s="112"/>
      <c r="B752" s="112"/>
      <c r="C752" s="112"/>
      <c r="D752" s="112"/>
      <c r="E752" s="112"/>
      <c r="F752" s="112"/>
      <c r="G752" s="112"/>
      <c r="AH752" s="2"/>
      <c r="AI752" s="3"/>
      <c r="AJ752" s="3"/>
      <c r="AK752" s="3"/>
      <c r="AL752" s="3"/>
      <c r="AS752" s="2"/>
      <c r="AT752" s="3"/>
      <c r="AU752" s="3"/>
      <c r="AV752" s="3"/>
      <c r="AW752" s="3"/>
      <c r="BC752" s="2"/>
      <c r="BD752" s="3"/>
      <c r="BE752" s="3"/>
      <c r="BF752" s="3"/>
      <c r="BG752" s="3"/>
    </row>
    <row r="753" spans="1:59" ht="15.75" customHeight="1">
      <c r="A753" s="112"/>
      <c r="B753" s="112"/>
      <c r="C753" s="112"/>
      <c r="D753" s="112"/>
      <c r="E753" s="112"/>
      <c r="F753" s="112"/>
      <c r="G753" s="112"/>
      <c r="AH753" s="2"/>
      <c r="AI753" s="3"/>
      <c r="AJ753" s="3"/>
      <c r="AK753" s="3"/>
      <c r="AL753" s="3"/>
      <c r="AS753" s="2"/>
      <c r="AT753" s="3"/>
      <c r="AU753" s="3"/>
      <c r="AV753" s="3"/>
      <c r="AW753" s="3"/>
      <c r="BC753" s="2"/>
      <c r="BD753" s="3"/>
      <c r="BE753" s="3"/>
      <c r="BF753" s="3"/>
      <c r="BG753" s="3"/>
    </row>
    <row r="754" spans="1:59" ht="15.75" customHeight="1">
      <c r="A754" s="112"/>
      <c r="B754" s="112"/>
      <c r="C754" s="112"/>
      <c r="D754" s="112"/>
      <c r="E754" s="112"/>
      <c r="F754" s="112"/>
      <c r="G754" s="112"/>
      <c r="AH754" s="2"/>
      <c r="AI754" s="3"/>
      <c r="AJ754" s="3"/>
      <c r="AK754" s="3"/>
      <c r="AL754" s="3"/>
      <c r="AS754" s="2"/>
      <c r="AT754" s="3"/>
      <c r="AU754" s="3"/>
      <c r="AV754" s="3"/>
      <c r="AW754" s="3"/>
      <c r="BC754" s="2"/>
      <c r="BD754" s="3"/>
      <c r="BE754" s="3"/>
      <c r="BF754" s="3"/>
      <c r="BG754" s="3"/>
    </row>
    <row r="755" spans="1:59" ht="15.75" customHeight="1">
      <c r="A755" s="112"/>
      <c r="B755" s="112"/>
      <c r="C755" s="112"/>
      <c r="D755" s="112"/>
      <c r="E755" s="112"/>
      <c r="F755" s="112"/>
      <c r="G755" s="112"/>
      <c r="AH755" s="2"/>
      <c r="AI755" s="3"/>
      <c r="AJ755" s="3"/>
      <c r="AK755" s="3"/>
      <c r="AL755" s="3"/>
      <c r="AS755" s="2"/>
      <c r="AT755" s="3"/>
      <c r="AU755" s="3"/>
      <c r="AV755" s="3"/>
      <c r="AW755" s="3"/>
      <c r="BC755" s="2"/>
      <c r="BD755" s="3"/>
      <c r="BE755" s="3"/>
      <c r="BF755" s="3"/>
      <c r="BG755" s="3"/>
    </row>
    <row r="756" spans="1:59" ht="15.75" customHeight="1">
      <c r="A756" s="112"/>
      <c r="B756" s="112"/>
      <c r="C756" s="112"/>
      <c r="D756" s="112"/>
      <c r="E756" s="112"/>
      <c r="F756" s="112"/>
      <c r="G756" s="112"/>
      <c r="AH756" s="2"/>
      <c r="AI756" s="3"/>
      <c r="AJ756" s="3"/>
      <c r="AK756" s="3"/>
      <c r="AL756" s="3"/>
      <c r="AS756" s="2"/>
      <c r="AT756" s="3"/>
      <c r="AU756" s="3"/>
      <c r="AV756" s="3"/>
      <c r="AW756" s="3"/>
      <c r="BC756" s="2"/>
      <c r="BD756" s="3"/>
      <c r="BE756" s="3"/>
      <c r="BF756" s="3"/>
      <c r="BG756" s="3"/>
    </row>
    <row r="757" spans="1:59" ht="15.75" customHeight="1">
      <c r="A757" s="112"/>
      <c r="B757" s="112"/>
      <c r="C757" s="112"/>
      <c r="D757" s="112"/>
      <c r="E757" s="112"/>
      <c r="F757" s="112"/>
      <c r="G757" s="112"/>
      <c r="AH757" s="2"/>
      <c r="AI757" s="3"/>
      <c r="AJ757" s="3"/>
      <c r="AK757" s="3"/>
      <c r="AL757" s="3"/>
      <c r="AS757" s="2"/>
      <c r="AT757" s="3"/>
      <c r="AU757" s="3"/>
      <c r="AV757" s="3"/>
      <c r="AW757" s="3"/>
      <c r="BC757" s="2"/>
      <c r="BD757" s="3"/>
      <c r="BE757" s="3"/>
      <c r="BF757" s="3"/>
      <c r="BG757" s="3"/>
    </row>
    <row r="758" spans="1:59" ht="15.75" customHeight="1">
      <c r="A758" s="112"/>
      <c r="B758" s="112"/>
      <c r="C758" s="112"/>
      <c r="D758" s="112"/>
      <c r="E758" s="112"/>
      <c r="F758" s="112"/>
      <c r="G758" s="112"/>
      <c r="AH758" s="2"/>
      <c r="AI758" s="3"/>
      <c r="AJ758" s="3"/>
      <c r="AK758" s="3"/>
      <c r="AL758" s="3"/>
      <c r="AS758" s="2"/>
      <c r="AT758" s="3"/>
      <c r="AU758" s="3"/>
      <c r="AV758" s="3"/>
      <c r="AW758" s="3"/>
      <c r="BC758" s="2"/>
      <c r="BD758" s="3"/>
      <c r="BE758" s="3"/>
      <c r="BF758" s="3"/>
      <c r="BG758" s="3"/>
    </row>
    <row r="759" spans="1:59" ht="15.75" customHeight="1">
      <c r="A759" s="112"/>
      <c r="B759" s="112"/>
      <c r="C759" s="112"/>
      <c r="D759" s="112"/>
      <c r="E759" s="112"/>
      <c r="F759" s="112"/>
      <c r="G759" s="112"/>
      <c r="AH759" s="2"/>
      <c r="AI759" s="3"/>
      <c r="AJ759" s="3"/>
      <c r="AK759" s="3"/>
      <c r="AL759" s="3"/>
      <c r="AS759" s="2"/>
      <c r="AT759" s="3"/>
      <c r="AU759" s="3"/>
      <c r="AV759" s="3"/>
      <c r="AW759" s="3"/>
      <c r="BC759" s="2"/>
      <c r="BD759" s="3"/>
      <c r="BE759" s="3"/>
      <c r="BF759" s="3"/>
      <c r="BG759" s="3"/>
    </row>
    <row r="760" spans="1:59" ht="15.75" customHeight="1">
      <c r="A760" s="112"/>
      <c r="B760" s="112"/>
      <c r="C760" s="112"/>
      <c r="D760" s="112"/>
      <c r="E760" s="112"/>
      <c r="F760" s="112"/>
      <c r="G760" s="112"/>
      <c r="AH760" s="2"/>
      <c r="AI760" s="3"/>
      <c r="AJ760" s="3"/>
      <c r="AK760" s="3"/>
      <c r="AL760" s="3"/>
      <c r="AS760" s="2"/>
      <c r="AT760" s="3"/>
      <c r="AU760" s="3"/>
      <c r="AV760" s="3"/>
      <c r="AW760" s="3"/>
      <c r="BC760" s="2"/>
      <c r="BD760" s="3"/>
      <c r="BE760" s="3"/>
      <c r="BF760" s="3"/>
      <c r="BG760" s="3"/>
    </row>
    <row r="761" spans="1:59" ht="15.75" customHeight="1">
      <c r="A761" s="112"/>
      <c r="B761" s="112"/>
      <c r="C761" s="112"/>
      <c r="D761" s="112"/>
      <c r="E761" s="112"/>
      <c r="F761" s="112"/>
      <c r="G761" s="112"/>
      <c r="AH761" s="2"/>
      <c r="AI761" s="3"/>
      <c r="AJ761" s="3"/>
      <c r="AK761" s="3"/>
      <c r="AL761" s="3"/>
      <c r="AS761" s="2"/>
      <c r="AT761" s="3"/>
      <c r="AU761" s="3"/>
      <c r="AV761" s="3"/>
      <c r="AW761" s="3"/>
      <c r="BC761" s="2"/>
      <c r="BD761" s="3"/>
      <c r="BE761" s="3"/>
      <c r="BF761" s="3"/>
      <c r="BG761" s="3"/>
    </row>
    <row r="762" spans="1:59" ht="15.75" customHeight="1">
      <c r="A762" s="112"/>
      <c r="B762" s="112"/>
      <c r="C762" s="112"/>
      <c r="D762" s="112"/>
      <c r="E762" s="112"/>
      <c r="F762" s="112"/>
      <c r="G762" s="112"/>
      <c r="AH762" s="2"/>
      <c r="AI762" s="3"/>
      <c r="AJ762" s="3"/>
      <c r="AK762" s="3"/>
      <c r="AL762" s="3"/>
      <c r="AS762" s="2"/>
      <c r="AT762" s="3"/>
      <c r="AU762" s="3"/>
      <c r="AV762" s="3"/>
      <c r="AW762" s="3"/>
      <c r="BC762" s="2"/>
      <c r="BD762" s="3"/>
      <c r="BE762" s="3"/>
      <c r="BF762" s="3"/>
      <c r="BG762" s="3"/>
    </row>
    <row r="763" spans="1:59" ht="15.75" customHeight="1">
      <c r="A763" s="112"/>
      <c r="B763" s="112"/>
      <c r="C763" s="112"/>
      <c r="D763" s="112"/>
      <c r="E763" s="112"/>
      <c r="F763" s="112"/>
      <c r="G763" s="112"/>
      <c r="AH763" s="2"/>
      <c r="AI763" s="3"/>
      <c r="AJ763" s="3"/>
      <c r="AK763" s="3"/>
      <c r="AL763" s="3"/>
      <c r="AS763" s="2"/>
      <c r="AT763" s="3"/>
      <c r="AU763" s="3"/>
      <c r="AV763" s="3"/>
      <c r="AW763" s="3"/>
      <c r="BC763" s="2"/>
      <c r="BD763" s="3"/>
      <c r="BE763" s="3"/>
      <c r="BF763" s="3"/>
      <c r="BG763" s="3"/>
    </row>
    <row r="764" spans="1:59" ht="15.75" customHeight="1">
      <c r="A764" s="112"/>
      <c r="B764" s="112"/>
      <c r="C764" s="112"/>
      <c r="D764" s="112"/>
      <c r="E764" s="112"/>
      <c r="F764" s="112"/>
      <c r="G764" s="112"/>
      <c r="AH764" s="2"/>
      <c r="AI764" s="3"/>
      <c r="AJ764" s="3"/>
      <c r="AK764" s="3"/>
      <c r="AL764" s="3"/>
      <c r="AS764" s="2"/>
      <c r="AT764" s="3"/>
      <c r="AU764" s="3"/>
      <c r="AV764" s="3"/>
      <c r="AW764" s="3"/>
      <c r="BC764" s="2"/>
      <c r="BD764" s="3"/>
      <c r="BE764" s="3"/>
      <c r="BF764" s="3"/>
      <c r="BG764" s="3"/>
    </row>
    <row r="765" spans="1:59" ht="15.75" customHeight="1">
      <c r="A765" s="112"/>
      <c r="B765" s="112"/>
      <c r="C765" s="112"/>
      <c r="D765" s="112"/>
      <c r="E765" s="112"/>
      <c r="F765" s="112"/>
      <c r="G765" s="112"/>
      <c r="AH765" s="2"/>
      <c r="AI765" s="3"/>
      <c r="AJ765" s="3"/>
      <c r="AK765" s="3"/>
      <c r="AL765" s="3"/>
      <c r="AS765" s="2"/>
      <c r="AT765" s="3"/>
      <c r="AU765" s="3"/>
      <c r="AV765" s="3"/>
      <c r="AW765" s="3"/>
      <c r="BC765" s="2"/>
      <c r="BD765" s="3"/>
      <c r="BE765" s="3"/>
      <c r="BF765" s="3"/>
      <c r="BG765" s="3"/>
    </row>
    <row r="766" spans="1:59" ht="15.75" customHeight="1">
      <c r="A766" s="112"/>
      <c r="B766" s="112"/>
      <c r="C766" s="112"/>
      <c r="D766" s="112"/>
      <c r="E766" s="112"/>
      <c r="F766" s="112"/>
      <c r="G766" s="112"/>
      <c r="AH766" s="2"/>
      <c r="AI766" s="3"/>
      <c r="AJ766" s="3"/>
      <c r="AK766" s="3"/>
      <c r="AL766" s="3"/>
      <c r="AS766" s="2"/>
      <c r="AT766" s="3"/>
      <c r="AU766" s="3"/>
      <c r="AV766" s="3"/>
      <c r="AW766" s="3"/>
      <c r="BC766" s="2"/>
      <c r="BD766" s="3"/>
      <c r="BE766" s="3"/>
      <c r="BF766" s="3"/>
      <c r="BG766" s="3"/>
    </row>
    <row r="767" spans="1:59" ht="15.75" customHeight="1">
      <c r="A767" s="112"/>
      <c r="B767" s="112"/>
      <c r="C767" s="112"/>
      <c r="D767" s="112"/>
      <c r="E767" s="112"/>
      <c r="F767" s="112"/>
      <c r="G767" s="112"/>
      <c r="AH767" s="2"/>
      <c r="AI767" s="3"/>
      <c r="AJ767" s="3"/>
      <c r="AK767" s="3"/>
      <c r="AL767" s="3"/>
      <c r="AS767" s="2"/>
      <c r="AT767" s="3"/>
      <c r="AU767" s="3"/>
      <c r="AV767" s="3"/>
      <c r="AW767" s="3"/>
      <c r="BC767" s="2"/>
      <c r="BD767" s="3"/>
      <c r="BE767" s="3"/>
      <c r="BF767" s="3"/>
      <c r="BG767" s="3"/>
    </row>
    <row r="768" spans="1:59" ht="15.75" customHeight="1">
      <c r="A768" s="112"/>
      <c r="B768" s="112"/>
      <c r="C768" s="112"/>
      <c r="D768" s="112"/>
      <c r="E768" s="112"/>
      <c r="F768" s="112"/>
      <c r="G768" s="112"/>
      <c r="AH768" s="2"/>
      <c r="AI768" s="3"/>
      <c r="AJ768" s="3"/>
      <c r="AK768" s="3"/>
      <c r="AL768" s="3"/>
      <c r="AS768" s="2"/>
      <c r="AT768" s="3"/>
      <c r="AU768" s="3"/>
      <c r="AV768" s="3"/>
      <c r="AW768" s="3"/>
      <c r="BC768" s="2"/>
      <c r="BD768" s="3"/>
      <c r="BE768" s="3"/>
      <c r="BF768" s="3"/>
      <c r="BG768" s="3"/>
    </row>
    <row r="769" spans="1:59" ht="15.75" customHeight="1">
      <c r="A769" s="112"/>
      <c r="B769" s="112"/>
      <c r="C769" s="112"/>
      <c r="D769" s="112"/>
      <c r="E769" s="112"/>
      <c r="F769" s="112"/>
      <c r="G769" s="112"/>
      <c r="AH769" s="2"/>
      <c r="AI769" s="3"/>
      <c r="AJ769" s="3"/>
      <c r="AK769" s="3"/>
      <c r="AL769" s="3"/>
      <c r="AS769" s="2"/>
      <c r="AT769" s="3"/>
      <c r="AU769" s="3"/>
      <c r="AV769" s="3"/>
      <c r="AW769" s="3"/>
      <c r="BC769" s="2"/>
      <c r="BD769" s="3"/>
      <c r="BE769" s="3"/>
      <c r="BF769" s="3"/>
      <c r="BG769" s="3"/>
    </row>
    <row r="770" spans="1:59" ht="15.75" customHeight="1">
      <c r="A770" s="112"/>
      <c r="B770" s="112"/>
      <c r="C770" s="112"/>
      <c r="D770" s="112"/>
      <c r="E770" s="112"/>
      <c r="F770" s="112"/>
      <c r="G770" s="112"/>
      <c r="AH770" s="2"/>
      <c r="AI770" s="3"/>
      <c r="AJ770" s="3"/>
      <c r="AK770" s="3"/>
      <c r="AL770" s="3"/>
      <c r="AS770" s="2"/>
      <c r="AT770" s="3"/>
      <c r="AU770" s="3"/>
      <c r="AV770" s="3"/>
      <c r="AW770" s="3"/>
      <c r="BC770" s="2"/>
      <c r="BD770" s="3"/>
      <c r="BE770" s="3"/>
      <c r="BF770" s="3"/>
      <c r="BG770" s="3"/>
    </row>
    <row r="771" spans="1:59" ht="15.75" customHeight="1">
      <c r="A771" s="112"/>
      <c r="B771" s="112"/>
      <c r="C771" s="112"/>
      <c r="D771" s="112"/>
      <c r="E771" s="112"/>
      <c r="F771" s="112"/>
      <c r="G771" s="112"/>
      <c r="AH771" s="2"/>
      <c r="AI771" s="3"/>
      <c r="AJ771" s="3"/>
      <c r="AK771" s="3"/>
      <c r="AL771" s="3"/>
      <c r="AS771" s="2"/>
      <c r="AT771" s="3"/>
      <c r="AU771" s="3"/>
      <c r="AV771" s="3"/>
      <c r="AW771" s="3"/>
      <c r="BC771" s="2"/>
      <c r="BD771" s="3"/>
      <c r="BE771" s="3"/>
      <c r="BF771" s="3"/>
      <c r="BG771" s="3"/>
    </row>
    <row r="772" spans="1:59" ht="15.75" customHeight="1">
      <c r="A772" s="112"/>
      <c r="B772" s="112"/>
      <c r="C772" s="112"/>
      <c r="D772" s="112"/>
      <c r="E772" s="112"/>
      <c r="F772" s="112"/>
      <c r="G772" s="112"/>
      <c r="AH772" s="2"/>
      <c r="AI772" s="3"/>
      <c r="AJ772" s="3"/>
      <c r="AK772" s="3"/>
      <c r="AL772" s="3"/>
      <c r="AS772" s="2"/>
      <c r="AT772" s="3"/>
      <c r="AU772" s="3"/>
      <c r="AV772" s="3"/>
      <c r="AW772" s="3"/>
      <c r="BC772" s="2"/>
      <c r="BD772" s="3"/>
      <c r="BE772" s="3"/>
      <c r="BF772" s="3"/>
      <c r="BG772" s="3"/>
    </row>
    <row r="773" spans="1:59" ht="15.75" customHeight="1">
      <c r="A773" s="112"/>
      <c r="B773" s="112"/>
      <c r="C773" s="112"/>
      <c r="D773" s="112"/>
      <c r="E773" s="112"/>
      <c r="F773" s="112"/>
      <c r="G773" s="112"/>
      <c r="AH773" s="2"/>
      <c r="AI773" s="3"/>
      <c r="AJ773" s="3"/>
      <c r="AK773" s="3"/>
      <c r="AL773" s="3"/>
      <c r="AS773" s="2"/>
      <c r="AT773" s="3"/>
      <c r="AU773" s="3"/>
      <c r="AV773" s="3"/>
      <c r="AW773" s="3"/>
      <c r="BC773" s="2"/>
      <c r="BD773" s="3"/>
      <c r="BE773" s="3"/>
      <c r="BF773" s="3"/>
      <c r="BG773" s="3"/>
    </row>
    <row r="774" spans="1:59" ht="15.75" customHeight="1">
      <c r="A774" s="112"/>
      <c r="B774" s="112"/>
      <c r="C774" s="112"/>
      <c r="D774" s="112"/>
      <c r="E774" s="112"/>
      <c r="F774" s="112"/>
      <c r="G774" s="112"/>
      <c r="AH774" s="2"/>
      <c r="AI774" s="3"/>
      <c r="AJ774" s="3"/>
      <c r="AK774" s="3"/>
      <c r="AL774" s="3"/>
      <c r="AS774" s="2"/>
      <c r="AT774" s="3"/>
      <c r="AU774" s="3"/>
      <c r="AV774" s="3"/>
      <c r="AW774" s="3"/>
      <c r="BC774" s="2"/>
      <c r="BD774" s="3"/>
      <c r="BE774" s="3"/>
      <c r="BF774" s="3"/>
      <c r="BG774" s="3"/>
    </row>
    <row r="775" spans="1:59" ht="15.75" customHeight="1">
      <c r="A775" s="112"/>
      <c r="B775" s="112"/>
      <c r="C775" s="112"/>
      <c r="D775" s="112"/>
      <c r="E775" s="112"/>
      <c r="F775" s="112"/>
      <c r="G775" s="112"/>
      <c r="AH775" s="2"/>
      <c r="AI775" s="3"/>
      <c r="AJ775" s="3"/>
      <c r="AK775" s="3"/>
      <c r="AL775" s="3"/>
      <c r="AS775" s="2"/>
      <c r="AT775" s="3"/>
      <c r="AU775" s="3"/>
      <c r="AV775" s="3"/>
      <c r="AW775" s="3"/>
      <c r="BC775" s="2"/>
      <c r="BD775" s="3"/>
      <c r="BE775" s="3"/>
      <c r="BF775" s="3"/>
      <c r="BG775" s="3"/>
    </row>
    <row r="776" spans="1:59" ht="15.75" customHeight="1">
      <c r="A776" s="112"/>
      <c r="B776" s="112"/>
      <c r="C776" s="112"/>
      <c r="D776" s="112"/>
      <c r="E776" s="112"/>
      <c r="F776" s="112"/>
      <c r="G776" s="112"/>
      <c r="AH776" s="2"/>
      <c r="AI776" s="3"/>
      <c r="AJ776" s="3"/>
      <c r="AK776" s="3"/>
      <c r="AL776" s="3"/>
      <c r="AS776" s="2"/>
      <c r="AT776" s="3"/>
      <c r="AU776" s="3"/>
      <c r="AV776" s="3"/>
      <c r="AW776" s="3"/>
      <c r="BC776" s="2"/>
      <c r="BD776" s="3"/>
      <c r="BE776" s="3"/>
      <c r="BF776" s="3"/>
      <c r="BG776" s="3"/>
    </row>
    <row r="777" spans="1:59" ht="15.75" customHeight="1">
      <c r="A777" s="112"/>
      <c r="B777" s="112"/>
      <c r="C777" s="112"/>
      <c r="D777" s="112"/>
      <c r="E777" s="112"/>
      <c r="F777" s="112"/>
      <c r="G777" s="112"/>
      <c r="AH777" s="2"/>
      <c r="AI777" s="3"/>
      <c r="AJ777" s="3"/>
      <c r="AK777" s="3"/>
      <c r="AL777" s="3"/>
      <c r="AS777" s="2"/>
      <c r="AT777" s="3"/>
      <c r="AU777" s="3"/>
      <c r="AV777" s="3"/>
      <c r="AW777" s="3"/>
      <c r="BC777" s="2"/>
      <c r="BD777" s="3"/>
      <c r="BE777" s="3"/>
      <c r="BF777" s="3"/>
      <c r="BG777" s="3"/>
    </row>
    <row r="778" spans="1:59" ht="15.75" customHeight="1">
      <c r="A778" s="112"/>
      <c r="B778" s="112"/>
      <c r="C778" s="112"/>
      <c r="D778" s="112"/>
      <c r="E778" s="112"/>
      <c r="F778" s="112"/>
      <c r="G778" s="112"/>
      <c r="AH778" s="2"/>
      <c r="AI778" s="3"/>
      <c r="AJ778" s="3"/>
      <c r="AK778" s="3"/>
      <c r="AL778" s="3"/>
      <c r="AS778" s="2"/>
      <c r="AT778" s="3"/>
      <c r="AU778" s="3"/>
      <c r="AV778" s="3"/>
      <c r="AW778" s="3"/>
      <c r="BC778" s="2"/>
      <c r="BD778" s="3"/>
      <c r="BE778" s="3"/>
      <c r="BF778" s="3"/>
      <c r="BG778" s="3"/>
    </row>
    <row r="779" spans="1:59" ht="15.75" customHeight="1">
      <c r="A779" s="112"/>
      <c r="B779" s="112"/>
      <c r="C779" s="112"/>
      <c r="D779" s="112"/>
      <c r="E779" s="112"/>
      <c r="F779" s="112"/>
      <c r="G779" s="112"/>
      <c r="AH779" s="2"/>
      <c r="AI779" s="3"/>
      <c r="AJ779" s="3"/>
      <c r="AK779" s="3"/>
      <c r="AL779" s="3"/>
      <c r="AS779" s="2"/>
      <c r="AT779" s="3"/>
      <c r="AU779" s="3"/>
      <c r="AV779" s="3"/>
      <c r="AW779" s="3"/>
      <c r="BC779" s="2"/>
      <c r="BD779" s="3"/>
      <c r="BE779" s="3"/>
      <c r="BF779" s="3"/>
      <c r="BG779" s="3"/>
    </row>
    <row r="780" spans="1:59" ht="15.75" customHeight="1">
      <c r="A780" s="112"/>
      <c r="B780" s="112"/>
      <c r="C780" s="112"/>
      <c r="D780" s="112"/>
      <c r="E780" s="112"/>
      <c r="F780" s="112"/>
      <c r="G780" s="112"/>
      <c r="AH780" s="2"/>
      <c r="AI780" s="3"/>
      <c r="AJ780" s="3"/>
      <c r="AK780" s="3"/>
      <c r="AL780" s="3"/>
      <c r="AS780" s="2"/>
      <c r="AT780" s="3"/>
      <c r="AU780" s="3"/>
      <c r="AV780" s="3"/>
      <c r="AW780" s="3"/>
      <c r="BC780" s="2"/>
      <c r="BD780" s="3"/>
      <c r="BE780" s="3"/>
      <c r="BF780" s="3"/>
      <c r="BG780" s="3"/>
    </row>
    <row r="781" spans="1:59" ht="15.75" customHeight="1">
      <c r="A781" s="112"/>
      <c r="B781" s="112"/>
      <c r="C781" s="112"/>
      <c r="D781" s="112"/>
      <c r="E781" s="112"/>
      <c r="F781" s="112"/>
      <c r="G781" s="112"/>
      <c r="AH781" s="2"/>
      <c r="AI781" s="3"/>
      <c r="AJ781" s="3"/>
      <c r="AK781" s="3"/>
      <c r="AL781" s="3"/>
      <c r="AS781" s="2"/>
      <c r="AT781" s="3"/>
      <c r="AU781" s="3"/>
      <c r="AV781" s="3"/>
      <c r="AW781" s="3"/>
      <c r="BC781" s="2"/>
      <c r="BD781" s="3"/>
      <c r="BE781" s="3"/>
      <c r="BF781" s="3"/>
      <c r="BG781" s="3"/>
    </row>
    <row r="782" spans="1:59" ht="15.75" customHeight="1">
      <c r="A782" s="112"/>
      <c r="B782" s="112"/>
      <c r="C782" s="112"/>
      <c r="D782" s="112"/>
      <c r="E782" s="112"/>
      <c r="F782" s="112"/>
      <c r="G782" s="112"/>
      <c r="AH782" s="2"/>
      <c r="AI782" s="3"/>
      <c r="AJ782" s="3"/>
      <c r="AK782" s="3"/>
      <c r="AL782" s="3"/>
      <c r="AS782" s="2"/>
      <c r="AT782" s="3"/>
      <c r="AU782" s="3"/>
      <c r="AV782" s="3"/>
      <c r="AW782" s="3"/>
      <c r="BC782" s="2"/>
      <c r="BD782" s="3"/>
      <c r="BE782" s="3"/>
      <c r="BF782" s="3"/>
      <c r="BG782" s="3"/>
    </row>
    <row r="783" spans="1:59" ht="15.75" customHeight="1">
      <c r="A783" s="112"/>
      <c r="B783" s="112"/>
      <c r="C783" s="112"/>
      <c r="D783" s="112"/>
      <c r="E783" s="112"/>
      <c r="F783" s="112"/>
      <c r="G783" s="112"/>
      <c r="AH783" s="2"/>
      <c r="AI783" s="3"/>
      <c r="AJ783" s="3"/>
      <c r="AK783" s="3"/>
      <c r="AL783" s="3"/>
      <c r="AS783" s="2"/>
      <c r="AT783" s="3"/>
      <c r="AU783" s="3"/>
      <c r="AV783" s="3"/>
      <c r="AW783" s="3"/>
      <c r="BC783" s="2"/>
      <c r="BD783" s="3"/>
      <c r="BE783" s="3"/>
      <c r="BF783" s="3"/>
      <c r="BG783" s="3"/>
    </row>
    <row r="784" spans="1:59" ht="15.75" customHeight="1">
      <c r="A784" s="112"/>
      <c r="B784" s="112"/>
      <c r="C784" s="112"/>
      <c r="D784" s="112"/>
      <c r="E784" s="112"/>
      <c r="F784" s="112"/>
      <c r="G784" s="112"/>
      <c r="AH784" s="2"/>
      <c r="AI784" s="3"/>
      <c r="AJ784" s="3"/>
      <c r="AK784" s="3"/>
      <c r="AL784" s="3"/>
      <c r="AS784" s="2"/>
      <c r="AT784" s="3"/>
      <c r="AU784" s="3"/>
      <c r="AV784" s="3"/>
      <c r="AW784" s="3"/>
      <c r="BC784" s="2"/>
      <c r="BD784" s="3"/>
      <c r="BE784" s="3"/>
      <c r="BF784" s="3"/>
      <c r="BG784" s="3"/>
    </row>
    <row r="785" spans="1:59" ht="15.75" customHeight="1">
      <c r="A785" s="112"/>
      <c r="B785" s="112"/>
      <c r="C785" s="112"/>
      <c r="D785" s="112"/>
      <c r="E785" s="112"/>
      <c r="F785" s="112"/>
      <c r="G785" s="112"/>
      <c r="AH785" s="2"/>
      <c r="AI785" s="3"/>
      <c r="AJ785" s="3"/>
      <c r="AK785" s="3"/>
      <c r="AL785" s="3"/>
      <c r="AS785" s="2"/>
      <c r="AT785" s="3"/>
      <c r="AU785" s="3"/>
      <c r="AV785" s="3"/>
      <c r="AW785" s="3"/>
      <c r="BC785" s="2"/>
      <c r="BD785" s="3"/>
      <c r="BE785" s="3"/>
      <c r="BF785" s="3"/>
      <c r="BG785" s="3"/>
    </row>
    <row r="786" spans="1:59" ht="15.75" customHeight="1">
      <c r="A786" s="112"/>
      <c r="B786" s="112"/>
      <c r="C786" s="112"/>
      <c r="D786" s="112"/>
      <c r="E786" s="112"/>
      <c r="F786" s="112"/>
      <c r="G786" s="112"/>
      <c r="AH786" s="2"/>
      <c r="AI786" s="3"/>
      <c r="AJ786" s="3"/>
      <c r="AK786" s="3"/>
      <c r="AL786" s="3"/>
      <c r="AS786" s="2"/>
      <c r="AT786" s="3"/>
      <c r="AU786" s="3"/>
      <c r="AV786" s="3"/>
      <c r="AW786" s="3"/>
      <c r="BC786" s="2"/>
      <c r="BD786" s="3"/>
      <c r="BE786" s="3"/>
      <c r="BF786" s="3"/>
      <c r="BG786" s="3"/>
    </row>
    <row r="787" spans="1:59" ht="15.75" customHeight="1">
      <c r="A787" s="112"/>
      <c r="B787" s="112"/>
      <c r="C787" s="112"/>
      <c r="D787" s="112"/>
      <c r="E787" s="112"/>
      <c r="F787" s="112"/>
      <c r="G787" s="112"/>
      <c r="AH787" s="2"/>
      <c r="AI787" s="3"/>
      <c r="AJ787" s="3"/>
      <c r="AK787" s="3"/>
      <c r="AL787" s="3"/>
      <c r="AS787" s="2"/>
      <c r="AT787" s="3"/>
      <c r="AU787" s="3"/>
      <c r="AV787" s="3"/>
      <c r="AW787" s="3"/>
      <c r="BC787" s="2"/>
      <c r="BD787" s="3"/>
      <c r="BE787" s="3"/>
      <c r="BF787" s="3"/>
      <c r="BG787" s="3"/>
    </row>
    <row r="788" spans="1:59" ht="15.75" customHeight="1">
      <c r="A788" s="112"/>
      <c r="B788" s="112"/>
      <c r="C788" s="112"/>
      <c r="D788" s="112"/>
      <c r="E788" s="112"/>
      <c r="F788" s="112"/>
      <c r="G788" s="112"/>
      <c r="AH788" s="2"/>
      <c r="AI788" s="3"/>
      <c r="AJ788" s="3"/>
      <c r="AK788" s="3"/>
      <c r="AL788" s="3"/>
      <c r="AS788" s="2"/>
      <c r="AT788" s="3"/>
      <c r="AU788" s="3"/>
      <c r="AV788" s="3"/>
      <c r="AW788" s="3"/>
      <c r="BC788" s="2"/>
      <c r="BD788" s="3"/>
      <c r="BE788" s="3"/>
      <c r="BF788" s="3"/>
      <c r="BG788" s="3"/>
    </row>
    <row r="789" spans="1:59" ht="15.75" customHeight="1">
      <c r="A789" s="112"/>
      <c r="B789" s="112"/>
      <c r="C789" s="112"/>
      <c r="D789" s="112"/>
      <c r="E789" s="112"/>
      <c r="F789" s="112"/>
      <c r="G789" s="112"/>
      <c r="AH789" s="2"/>
      <c r="AI789" s="3"/>
      <c r="AJ789" s="3"/>
      <c r="AK789" s="3"/>
      <c r="AL789" s="3"/>
      <c r="AS789" s="2"/>
      <c r="AT789" s="3"/>
      <c r="AU789" s="3"/>
      <c r="AV789" s="3"/>
      <c r="AW789" s="3"/>
      <c r="BC789" s="2"/>
      <c r="BD789" s="3"/>
      <c r="BE789" s="3"/>
      <c r="BF789" s="3"/>
      <c r="BG789" s="3"/>
    </row>
    <row r="790" spans="1:59" ht="15.75" customHeight="1">
      <c r="A790" s="112"/>
      <c r="B790" s="112"/>
      <c r="C790" s="112"/>
      <c r="D790" s="112"/>
      <c r="E790" s="112"/>
      <c r="F790" s="112"/>
      <c r="G790" s="112"/>
      <c r="AH790" s="2"/>
      <c r="AI790" s="3"/>
      <c r="AJ790" s="3"/>
      <c r="AK790" s="3"/>
      <c r="AL790" s="3"/>
      <c r="AS790" s="2"/>
      <c r="AT790" s="3"/>
      <c r="AU790" s="3"/>
      <c r="AV790" s="3"/>
      <c r="AW790" s="3"/>
      <c r="BC790" s="2"/>
      <c r="BD790" s="3"/>
      <c r="BE790" s="3"/>
      <c r="BF790" s="3"/>
      <c r="BG790" s="3"/>
    </row>
    <row r="791" spans="1:59" ht="15.75" customHeight="1">
      <c r="A791" s="112"/>
      <c r="B791" s="112"/>
      <c r="C791" s="112"/>
      <c r="D791" s="112"/>
      <c r="E791" s="112"/>
      <c r="F791" s="112"/>
      <c r="G791" s="112"/>
      <c r="AH791" s="2"/>
      <c r="AI791" s="3"/>
      <c r="AJ791" s="3"/>
      <c r="AK791" s="3"/>
      <c r="AL791" s="3"/>
      <c r="AS791" s="2"/>
      <c r="AT791" s="3"/>
      <c r="AU791" s="3"/>
      <c r="AV791" s="3"/>
      <c r="AW791" s="3"/>
      <c r="BC791" s="2"/>
      <c r="BD791" s="3"/>
      <c r="BE791" s="3"/>
      <c r="BF791" s="3"/>
      <c r="BG791" s="3"/>
    </row>
    <row r="792" spans="1:59" ht="15.75" customHeight="1">
      <c r="A792" s="112"/>
      <c r="B792" s="112"/>
      <c r="C792" s="112"/>
      <c r="D792" s="112"/>
      <c r="E792" s="112"/>
      <c r="F792" s="112"/>
      <c r="G792" s="112"/>
      <c r="AH792" s="2"/>
      <c r="AI792" s="3"/>
      <c r="AJ792" s="3"/>
      <c r="AK792" s="3"/>
      <c r="AL792" s="3"/>
      <c r="AS792" s="2"/>
      <c r="AT792" s="3"/>
      <c r="AU792" s="3"/>
      <c r="AV792" s="3"/>
      <c r="AW792" s="3"/>
      <c r="BC792" s="2"/>
      <c r="BD792" s="3"/>
      <c r="BE792" s="3"/>
      <c r="BF792" s="3"/>
      <c r="BG792" s="3"/>
    </row>
    <row r="793" spans="1:59" ht="15.75" customHeight="1">
      <c r="A793" s="112"/>
      <c r="B793" s="112"/>
      <c r="C793" s="112"/>
      <c r="D793" s="112"/>
      <c r="E793" s="112"/>
      <c r="F793" s="112"/>
      <c r="G793" s="112"/>
      <c r="AH793" s="2"/>
      <c r="AI793" s="3"/>
      <c r="AJ793" s="3"/>
      <c r="AK793" s="3"/>
      <c r="AL793" s="3"/>
      <c r="AS793" s="2"/>
      <c r="AT793" s="3"/>
      <c r="AU793" s="3"/>
      <c r="AV793" s="3"/>
      <c r="AW793" s="3"/>
      <c r="BC793" s="2"/>
      <c r="BD793" s="3"/>
      <c r="BE793" s="3"/>
      <c r="BF793" s="3"/>
      <c r="BG793" s="3"/>
    </row>
    <row r="794" spans="1:59" ht="15.75" customHeight="1">
      <c r="A794" s="112"/>
      <c r="B794" s="112"/>
      <c r="C794" s="112"/>
      <c r="D794" s="112"/>
      <c r="E794" s="112"/>
      <c r="F794" s="112"/>
      <c r="G794" s="112"/>
      <c r="AH794" s="2"/>
      <c r="AI794" s="3"/>
      <c r="AJ794" s="3"/>
      <c r="AK794" s="3"/>
      <c r="AL794" s="3"/>
      <c r="AS794" s="2"/>
      <c r="AT794" s="3"/>
      <c r="AU794" s="3"/>
      <c r="AV794" s="3"/>
      <c r="AW794" s="3"/>
      <c r="BC794" s="2"/>
      <c r="BD794" s="3"/>
      <c r="BE794" s="3"/>
      <c r="BF794" s="3"/>
      <c r="BG794" s="3"/>
    </row>
    <row r="795" spans="1:59" ht="15.75" customHeight="1">
      <c r="A795" s="112"/>
      <c r="B795" s="112"/>
      <c r="C795" s="112"/>
      <c r="D795" s="112"/>
      <c r="E795" s="112"/>
      <c r="F795" s="112"/>
      <c r="G795" s="112"/>
      <c r="AH795" s="2"/>
      <c r="AI795" s="3"/>
      <c r="AJ795" s="3"/>
      <c r="AK795" s="3"/>
      <c r="AL795" s="3"/>
      <c r="AS795" s="2"/>
      <c r="AT795" s="3"/>
      <c r="AU795" s="3"/>
      <c r="AV795" s="3"/>
      <c r="AW795" s="3"/>
      <c r="BC795" s="2"/>
      <c r="BD795" s="3"/>
      <c r="BE795" s="3"/>
      <c r="BF795" s="3"/>
      <c r="BG795" s="3"/>
    </row>
    <row r="796" spans="1:59" ht="15.75" customHeight="1">
      <c r="A796" s="112"/>
      <c r="B796" s="112"/>
      <c r="C796" s="112"/>
      <c r="D796" s="112"/>
      <c r="E796" s="112"/>
      <c r="F796" s="112"/>
      <c r="G796" s="112"/>
      <c r="AH796" s="2"/>
      <c r="AI796" s="3"/>
      <c r="AJ796" s="3"/>
      <c r="AK796" s="3"/>
      <c r="AL796" s="3"/>
      <c r="AS796" s="2"/>
      <c r="AT796" s="3"/>
      <c r="AU796" s="3"/>
      <c r="AV796" s="3"/>
      <c r="AW796" s="3"/>
      <c r="BC796" s="2"/>
      <c r="BD796" s="3"/>
      <c r="BE796" s="3"/>
      <c r="BF796" s="3"/>
      <c r="BG796" s="3"/>
    </row>
    <row r="797" spans="1:59" ht="15.75" customHeight="1">
      <c r="A797" s="112"/>
      <c r="B797" s="112"/>
      <c r="C797" s="112"/>
      <c r="D797" s="112"/>
      <c r="E797" s="112"/>
      <c r="F797" s="112"/>
      <c r="G797" s="112"/>
      <c r="AH797" s="2"/>
      <c r="AI797" s="3"/>
      <c r="AJ797" s="3"/>
      <c r="AK797" s="3"/>
      <c r="AL797" s="3"/>
      <c r="AS797" s="2"/>
      <c r="AT797" s="3"/>
      <c r="AU797" s="3"/>
      <c r="AV797" s="3"/>
      <c r="AW797" s="3"/>
      <c r="BC797" s="2"/>
      <c r="BD797" s="3"/>
      <c r="BE797" s="3"/>
      <c r="BF797" s="3"/>
      <c r="BG797" s="3"/>
    </row>
    <row r="798" spans="1:59" ht="15.75" customHeight="1">
      <c r="A798" s="112"/>
      <c r="B798" s="112"/>
      <c r="C798" s="112"/>
      <c r="D798" s="112"/>
      <c r="E798" s="112"/>
      <c r="F798" s="112"/>
      <c r="G798" s="112"/>
      <c r="AH798" s="2"/>
      <c r="AI798" s="3"/>
      <c r="AJ798" s="3"/>
      <c r="AK798" s="3"/>
      <c r="AL798" s="3"/>
      <c r="AS798" s="2"/>
      <c r="AT798" s="3"/>
      <c r="AU798" s="3"/>
      <c r="AV798" s="3"/>
      <c r="AW798" s="3"/>
      <c r="BC798" s="2"/>
      <c r="BD798" s="3"/>
      <c r="BE798" s="3"/>
      <c r="BF798" s="3"/>
      <c r="BG798" s="3"/>
    </row>
    <row r="799" spans="1:59" ht="15.75" customHeight="1">
      <c r="A799" s="112"/>
      <c r="B799" s="112"/>
      <c r="C799" s="112"/>
      <c r="D799" s="112"/>
      <c r="E799" s="112"/>
      <c r="F799" s="112"/>
      <c r="G799" s="112"/>
      <c r="AH799" s="2"/>
      <c r="AI799" s="3"/>
      <c r="AJ799" s="3"/>
      <c r="AK799" s="3"/>
      <c r="AL799" s="3"/>
      <c r="AS799" s="2"/>
      <c r="AT799" s="3"/>
      <c r="AU799" s="3"/>
      <c r="AV799" s="3"/>
      <c r="AW799" s="3"/>
      <c r="BC799" s="2"/>
      <c r="BD799" s="3"/>
      <c r="BE799" s="3"/>
      <c r="BF799" s="3"/>
      <c r="BG799" s="3"/>
    </row>
    <row r="800" spans="1:59" ht="15.75" customHeight="1">
      <c r="A800" s="112"/>
      <c r="B800" s="112"/>
      <c r="C800" s="112"/>
      <c r="D800" s="112"/>
      <c r="E800" s="112"/>
      <c r="F800" s="112"/>
      <c r="G800" s="112"/>
      <c r="AH800" s="2"/>
      <c r="AI800" s="3"/>
      <c r="AJ800" s="3"/>
      <c r="AK800" s="3"/>
      <c r="AL800" s="3"/>
      <c r="AS800" s="2"/>
      <c r="AT800" s="3"/>
      <c r="AU800" s="3"/>
      <c r="AV800" s="3"/>
      <c r="AW800" s="3"/>
      <c r="BC800" s="2"/>
      <c r="BD800" s="3"/>
      <c r="BE800" s="3"/>
      <c r="BF800" s="3"/>
      <c r="BG800" s="3"/>
    </row>
    <row r="801" spans="1:59" ht="15.75" customHeight="1">
      <c r="A801" s="112"/>
      <c r="B801" s="112"/>
      <c r="C801" s="112"/>
      <c r="D801" s="112"/>
      <c r="E801" s="112"/>
      <c r="F801" s="112"/>
      <c r="G801" s="112"/>
      <c r="AH801" s="2"/>
      <c r="AI801" s="3"/>
      <c r="AJ801" s="3"/>
      <c r="AK801" s="3"/>
      <c r="AL801" s="3"/>
      <c r="AS801" s="2"/>
      <c r="AT801" s="3"/>
      <c r="AU801" s="3"/>
      <c r="AV801" s="3"/>
      <c r="AW801" s="3"/>
      <c r="BC801" s="2"/>
      <c r="BD801" s="3"/>
      <c r="BE801" s="3"/>
      <c r="BF801" s="3"/>
      <c r="BG801" s="3"/>
    </row>
    <row r="802" spans="1:59" ht="15.75" customHeight="1">
      <c r="A802" s="112"/>
      <c r="B802" s="112"/>
      <c r="C802" s="112"/>
      <c r="D802" s="112"/>
      <c r="E802" s="112"/>
      <c r="F802" s="112"/>
      <c r="G802" s="112"/>
      <c r="AH802" s="2"/>
      <c r="AI802" s="3"/>
      <c r="AJ802" s="3"/>
      <c r="AK802" s="3"/>
      <c r="AL802" s="3"/>
      <c r="AS802" s="2"/>
      <c r="AT802" s="3"/>
      <c r="AU802" s="3"/>
      <c r="AV802" s="3"/>
      <c r="AW802" s="3"/>
      <c r="BC802" s="2"/>
      <c r="BD802" s="3"/>
      <c r="BE802" s="3"/>
      <c r="BF802" s="3"/>
      <c r="BG802" s="3"/>
    </row>
    <row r="803" spans="1:59" ht="15.75" customHeight="1">
      <c r="A803" s="112"/>
      <c r="B803" s="112"/>
      <c r="C803" s="112"/>
      <c r="D803" s="112"/>
      <c r="E803" s="112"/>
      <c r="F803" s="112"/>
      <c r="G803" s="112"/>
      <c r="AH803" s="2"/>
      <c r="AI803" s="3"/>
      <c r="AJ803" s="3"/>
      <c r="AK803" s="3"/>
      <c r="AL803" s="3"/>
      <c r="AS803" s="2"/>
      <c r="AT803" s="3"/>
      <c r="AU803" s="3"/>
      <c r="AV803" s="3"/>
      <c r="AW803" s="3"/>
      <c r="BC803" s="2"/>
      <c r="BD803" s="3"/>
      <c r="BE803" s="3"/>
      <c r="BF803" s="3"/>
      <c r="BG803" s="3"/>
    </row>
    <row r="804" spans="1:59" ht="15.75" customHeight="1">
      <c r="A804" s="112"/>
      <c r="B804" s="112"/>
      <c r="C804" s="112"/>
      <c r="D804" s="112"/>
      <c r="E804" s="112"/>
      <c r="F804" s="112"/>
      <c r="G804" s="112"/>
      <c r="AH804" s="2"/>
      <c r="AI804" s="3"/>
      <c r="AJ804" s="3"/>
      <c r="AK804" s="3"/>
      <c r="AL804" s="3"/>
      <c r="AS804" s="2"/>
      <c r="AT804" s="3"/>
      <c r="AU804" s="3"/>
      <c r="AV804" s="3"/>
      <c r="AW804" s="3"/>
      <c r="BC804" s="2"/>
      <c r="BD804" s="3"/>
      <c r="BE804" s="3"/>
      <c r="BF804" s="3"/>
      <c r="BG804" s="3"/>
    </row>
    <row r="805" spans="1:59" ht="15.75" customHeight="1">
      <c r="A805" s="112"/>
      <c r="B805" s="112"/>
      <c r="C805" s="112"/>
      <c r="D805" s="112"/>
      <c r="E805" s="112"/>
      <c r="F805" s="112"/>
      <c r="G805" s="112"/>
      <c r="AH805" s="2"/>
      <c r="AI805" s="3"/>
      <c r="AJ805" s="3"/>
      <c r="AK805" s="3"/>
      <c r="AL805" s="3"/>
      <c r="AS805" s="2"/>
      <c r="AT805" s="3"/>
      <c r="AU805" s="3"/>
      <c r="AV805" s="3"/>
      <c r="AW805" s="3"/>
      <c r="BC805" s="2"/>
      <c r="BD805" s="3"/>
      <c r="BE805" s="3"/>
      <c r="BF805" s="3"/>
      <c r="BG805" s="3"/>
    </row>
    <row r="806" spans="1:59" ht="15.75" customHeight="1">
      <c r="A806" s="112"/>
      <c r="B806" s="112"/>
      <c r="C806" s="112"/>
      <c r="D806" s="112"/>
      <c r="E806" s="112"/>
      <c r="F806" s="112"/>
      <c r="G806" s="112"/>
      <c r="AH806" s="2"/>
      <c r="AI806" s="3"/>
      <c r="AJ806" s="3"/>
      <c r="AK806" s="3"/>
      <c r="AL806" s="3"/>
      <c r="AS806" s="2"/>
      <c r="AT806" s="3"/>
      <c r="AU806" s="3"/>
      <c r="AV806" s="3"/>
      <c r="AW806" s="3"/>
      <c r="BC806" s="2"/>
      <c r="BD806" s="3"/>
      <c r="BE806" s="3"/>
      <c r="BF806" s="3"/>
      <c r="BG806" s="3"/>
    </row>
    <row r="807" spans="1:59" ht="15.75" customHeight="1">
      <c r="A807" s="112"/>
      <c r="B807" s="112"/>
      <c r="C807" s="112"/>
      <c r="D807" s="112"/>
      <c r="E807" s="112"/>
      <c r="F807" s="112"/>
      <c r="G807" s="112"/>
      <c r="AH807" s="2"/>
      <c r="AI807" s="3"/>
      <c r="AJ807" s="3"/>
      <c r="AK807" s="3"/>
      <c r="AL807" s="3"/>
      <c r="AS807" s="2"/>
      <c r="AT807" s="3"/>
      <c r="AU807" s="3"/>
      <c r="AV807" s="3"/>
      <c r="AW807" s="3"/>
      <c r="BC807" s="2"/>
      <c r="BD807" s="3"/>
      <c r="BE807" s="3"/>
      <c r="BF807" s="3"/>
      <c r="BG807" s="3"/>
    </row>
    <row r="808" spans="1:59" ht="15.75" customHeight="1">
      <c r="A808" s="112"/>
      <c r="B808" s="112"/>
      <c r="C808" s="112"/>
      <c r="D808" s="112"/>
      <c r="E808" s="112"/>
      <c r="F808" s="112"/>
      <c r="G808" s="112"/>
      <c r="AH808" s="2"/>
      <c r="AI808" s="3"/>
      <c r="AJ808" s="3"/>
      <c r="AK808" s="3"/>
      <c r="AL808" s="3"/>
      <c r="AS808" s="2"/>
      <c r="AT808" s="3"/>
      <c r="AU808" s="3"/>
      <c r="AV808" s="3"/>
      <c r="AW808" s="3"/>
      <c r="BC808" s="2"/>
      <c r="BD808" s="3"/>
      <c r="BE808" s="3"/>
      <c r="BF808" s="3"/>
      <c r="BG808" s="3"/>
    </row>
    <row r="809" spans="1:59" ht="15.75" customHeight="1">
      <c r="A809" s="112"/>
      <c r="B809" s="112"/>
      <c r="C809" s="112"/>
      <c r="D809" s="112"/>
      <c r="E809" s="112"/>
      <c r="F809" s="112"/>
      <c r="G809" s="112"/>
      <c r="AH809" s="2"/>
      <c r="AI809" s="3"/>
      <c r="AJ809" s="3"/>
      <c r="AK809" s="3"/>
      <c r="AL809" s="3"/>
      <c r="AS809" s="2"/>
      <c r="AT809" s="3"/>
      <c r="AU809" s="3"/>
      <c r="AV809" s="3"/>
      <c r="AW809" s="3"/>
      <c r="BC809" s="2"/>
      <c r="BD809" s="3"/>
      <c r="BE809" s="3"/>
      <c r="BF809" s="3"/>
      <c r="BG809" s="3"/>
    </row>
    <row r="810" spans="1:59" ht="15.75" customHeight="1">
      <c r="A810" s="112"/>
      <c r="B810" s="112"/>
      <c r="C810" s="112"/>
      <c r="D810" s="112"/>
      <c r="E810" s="112"/>
      <c r="F810" s="112"/>
      <c r="G810" s="112"/>
      <c r="AH810" s="2"/>
      <c r="AI810" s="3"/>
      <c r="AJ810" s="3"/>
      <c r="AK810" s="3"/>
      <c r="AL810" s="3"/>
      <c r="AS810" s="2"/>
      <c r="AT810" s="3"/>
      <c r="AU810" s="3"/>
      <c r="AV810" s="3"/>
      <c r="AW810" s="3"/>
      <c r="BC810" s="2"/>
      <c r="BD810" s="3"/>
      <c r="BE810" s="3"/>
      <c r="BF810" s="3"/>
      <c r="BG810" s="3"/>
    </row>
    <row r="811" spans="1:59" ht="15.75" customHeight="1">
      <c r="A811" s="112"/>
      <c r="B811" s="112"/>
      <c r="C811" s="112"/>
      <c r="D811" s="112"/>
      <c r="E811" s="112"/>
      <c r="F811" s="112"/>
      <c r="G811" s="112"/>
      <c r="AH811" s="2"/>
      <c r="AI811" s="3"/>
      <c r="AJ811" s="3"/>
      <c r="AK811" s="3"/>
      <c r="AL811" s="3"/>
      <c r="AS811" s="2"/>
      <c r="AT811" s="3"/>
      <c r="AU811" s="3"/>
      <c r="AV811" s="3"/>
      <c r="AW811" s="3"/>
      <c r="BC811" s="2"/>
      <c r="BD811" s="3"/>
      <c r="BE811" s="3"/>
      <c r="BF811" s="3"/>
      <c r="BG811" s="3"/>
    </row>
    <row r="812" spans="1:59" ht="15.75" customHeight="1">
      <c r="A812" s="112"/>
      <c r="B812" s="112"/>
      <c r="C812" s="112"/>
      <c r="D812" s="112"/>
      <c r="E812" s="112"/>
      <c r="F812" s="112"/>
      <c r="G812" s="112"/>
      <c r="AH812" s="2"/>
      <c r="AI812" s="3"/>
      <c r="AJ812" s="3"/>
      <c r="AK812" s="3"/>
      <c r="AL812" s="3"/>
      <c r="AS812" s="2"/>
      <c r="AT812" s="3"/>
      <c r="AU812" s="3"/>
      <c r="AV812" s="3"/>
      <c r="AW812" s="3"/>
      <c r="BC812" s="2"/>
      <c r="BD812" s="3"/>
      <c r="BE812" s="3"/>
      <c r="BF812" s="3"/>
      <c r="BG812" s="3"/>
    </row>
    <row r="813" spans="1:59" ht="15.75" customHeight="1">
      <c r="A813" s="112"/>
      <c r="B813" s="112"/>
      <c r="C813" s="112"/>
      <c r="D813" s="112"/>
      <c r="E813" s="112"/>
      <c r="F813" s="112"/>
      <c r="G813" s="112"/>
      <c r="AH813" s="2"/>
      <c r="AI813" s="3"/>
      <c r="AJ813" s="3"/>
      <c r="AK813" s="3"/>
      <c r="AL813" s="3"/>
      <c r="AS813" s="2"/>
      <c r="AT813" s="3"/>
      <c r="AU813" s="3"/>
      <c r="AV813" s="3"/>
      <c r="AW813" s="3"/>
      <c r="BC813" s="2"/>
      <c r="BD813" s="3"/>
      <c r="BE813" s="3"/>
      <c r="BF813" s="3"/>
      <c r="BG813" s="3"/>
    </row>
    <row r="814" spans="1:59" ht="15.75" customHeight="1">
      <c r="A814" s="112"/>
      <c r="B814" s="112"/>
      <c r="C814" s="112"/>
      <c r="D814" s="112"/>
      <c r="E814" s="112"/>
      <c r="F814" s="112"/>
      <c r="G814" s="112"/>
      <c r="AH814" s="2"/>
      <c r="AI814" s="3"/>
      <c r="AJ814" s="3"/>
      <c r="AK814" s="3"/>
      <c r="AL814" s="3"/>
      <c r="AS814" s="2"/>
      <c r="AT814" s="3"/>
      <c r="AU814" s="3"/>
      <c r="AV814" s="3"/>
      <c r="AW814" s="3"/>
      <c r="BC814" s="2"/>
      <c r="BD814" s="3"/>
      <c r="BE814" s="3"/>
      <c r="BF814" s="3"/>
      <c r="BG814" s="3"/>
    </row>
    <row r="815" spans="1:59" ht="15.75" customHeight="1">
      <c r="A815" s="112"/>
      <c r="B815" s="112"/>
      <c r="C815" s="112"/>
      <c r="D815" s="112"/>
      <c r="E815" s="112"/>
      <c r="F815" s="112"/>
      <c r="G815" s="112"/>
      <c r="AH815" s="2"/>
      <c r="AI815" s="3"/>
      <c r="AJ815" s="3"/>
      <c r="AK815" s="3"/>
      <c r="AL815" s="3"/>
      <c r="AS815" s="2"/>
      <c r="AT815" s="3"/>
      <c r="AU815" s="3"/>
      <c r="AV815" s="3"/>
      <c r="AW815" s="3"/>
      <c r="BC815" s="2"/>
      <c r="BD815" s="3"/>
      <c r="BE815" s="3"/>
      <c r="BF815" s="3"/>
      <c r="BG815" s="3"/>
    </row>
    <row r="816" spans="1:59" ht="15.75" customHeight="1">
      <c r="A816" s="112"/>
      <c r="B816" s="112"/>
      <c r="C816" s="112"/>
      <c r="D816" s="112"/>
      <c r="E816" s="112"/>
      <c r="F816" s="112"/>
      <c r="G816" s="112"/>
      <c r="AH816" s="2"/>
      <c r="AI816" s="3"/>
      <c r="AJ816" s="3"/>
      <c r="AK816" s="3"/>
      <c r="AL816" s="3"/>
      <c r="AS816" s="2"/>
      <c r="AT816" s="3"/>
      <c r="AU816" s="3"/>
      <c r="AV816" s="3"/>
      <c r="AW816" s="3"/>
      <c r="BC816" s="2"/>
      <c r="BD816" s="3"/>
      <c r="BE816" s="3"/>
      <c r="BF816" s="3"/>
      <c r="BG816" s="3"/>
    </row>
    <row r="817" spans="1:59" ht="15.75" customHeight="1">
      <c r="A817" s="112"/>
      <c r="B817" s="112"/>
      <c r="C817" s="112"/>
      <c r="D817" s="112"/>
      <c r="E817" s="112"/>
      <c r="F817" s="112"/>
      <c r="G817" s="112"/>
      <c r="AH817" s="2"/>
      <c r="AI817" s="3"/>
      <c r="AJ817" s="3"/>
      <c r="AK817" s="3"/>
      <c r="AL817" s="3"/>
      <c r="AS817" s="2"/>
      <c r="AT817" s="3"/>
      <c r="AU817" s="3"/>
      <c r="AV817" s="3"/>
      <c r="AW817" s="3"/>
      <c r="BC817" s="2"/>
      <c r="BD817" s="3"/>
      <c r="BE817" s="3"/>
      <c r="BF817" s="3"/>
      <c r="BG817" s="3"/>
    </row>
    <row r="818" spans="1:59" ht="15.75" customHeight="1">
      <c r="A818" s="112"/>
      <c r="B818" s="112"/>
      <c r="C818" s="112"/>
      <c r="D818" s="112"/>
      <c r="E818" s="112"/>
      <c r="F818" s="112"/>
      <c r="G818" s="112"/>
      <c r="AH818" s="2"/>
      <c r="AI818" s="3"/>
      <c r="AJ818" s="3"/>
      <c r="AK818" s="3"/>
      <c r="AL818" s="3"/>
      <c r="AS818" s="2"/>
      <c r="AT818" s="3"/>
      <c r="AU818" s="3"/>
      <c r="AV818" s="3"/>
      <c r="AW818" s="3"/>
      <c r="BC818" s="2"/>
      <c r="BD818" s="3"/>
      <c r="BE818" s="3"/>
      <c r="BF818" s="3"/>
      <c r="BG818" s="3"/>
    </row>
    <row r="819" spans="1:59" ht="15.75" customHeight="1">
      <c r="A819" s="112"/>
      <c r="B819" s="112"/>
      <c r="C819" s="112"/>
      <c r="D819" s="112"/>
      <c r="E819" s="112"/>
      <c r="F819" s="112"/>
      <c r="G819" s="112"/>
      <c r="AH819" s="2"/>
      <c r="AI819" s="3"/>
      <c r="AJ819" s="3"/>
      <c r="AK819" s="3"/>
      <c r="AL819" s="3"/>
      <c r="AS819" s="2"/>
      <c r="AT819" s="3"/>
      <c r="AU819" s="3"/>
      <c r="AV819" s="3"/>
      <c r="AW819" s="3"/>
      <c r="BC819" s="2"/>
      <c r="BD819" s="3"/>
      <c r="BE819" s="3"/>
      <c r="BF819" s="3"/>
      <c r="BG819" s="3"/>
    </row>
    <row r="820" spans="1:59" ht="15.75" customHeight="1">
      <c r="A820" s="112"/>
      <c r="B820" s="112"/>
      <c r="C820" s="112"/>
      <c r="D820" s="112"/>
      <c r="E820" s="112"/>
      <c r="F820" s="112"/>
      <c r="G820" s="112"/>
      <c r="AH820" s="2"/>
      <c r="AI820" s="3"/>
      <c r="AJ820" s="3"/>
      <c r="AK820" s="3"/>
      <c r="AL820" s="3"/>
      <c r="AS820" s="2"/>
      <c r="AT820" s="3"/>
      <c r="AU820" s="3"/>
      <c r="AV820" s="3"/>
      <c r="AW820" s="3"/>
      <c r="BC820" s="2"/>
      <c r="BD820" s="3"/>
      <c r="BE820" s="3"/>
      <c r="BF820" s="3"/>
      <c r="BG820" s="3"/>
    </row>
    <row r="821" spans="1:59" ht="15.75" customHeight="1">
      <c r="A821" s="112"/>
      <c r="B821" s="112"/>
      <c r="C821" s="112"/>
      <c r="D821" s="112"/>
      <c r="E821" s="112"/>
      <c r="F821" s="112"/>
      <c r="G821" s="112"/>
      <c r="AH821" s="2"/>
      <c r="AI821" s="3"/>
      <c r="AJ821" s="3"/>
      <c r="AK821" s="3"/>
      <c r="AL821" s="3"/>
      <c r="AS821" s="2"/>
      <c r="AT821" s="3"/>
      <c r="AU821" s="3"/>
      <c r="AV821" s="3"/>
      <c r="AW821" s="3"/>
      <c r="BC821" s="2"/>
      <c r="BD821" s="3"/>
      <c r="BE821" s="3"/>
      <c r="BF821" s="3"/>
      <c r="BG821" s="3"/>
    </row>
    <row r="822" spans="1:59" ht="15.75" customHeight="1">
      <c r="A822" s="112"/>
      <c r="B822" s="112"/>
      <c r="C822" s="112"/>
      <c r="D822" s="112"/>
      <c r="E822" s="112"/>
      <c r="F822" s="112"/>
      <c r="G822" s="112"/>
      <c r="AH822" s="2"/>
      <c r="AI822" s="3"/>
      <c r="AJ822" s="3"/>
      <c r="AK822" s="3"/>
      <c r="AL822" s="3"/>
      <c r="AS822" s="2"/>
      <c r="AT822" s="3"/>
      <c r="AU822" s="3"/>
      <c r="AV822" s="3"/>
      <c r="AW822" s="3"/>
      <c r="BC822" s="2"/>
      <c r="BD822" s="3"/>
      <c r="BE822" s="3"/>
      <c r="BF822" s="3"/>
      <c r="BG822" s="3"/>
    </row>
    <row r="823" spans="1:59" ht="15.75" customHeight="1">
      <c r="A823" s="112"/>
      <c r="B823" s="112"/>
      <c r="C823" s="112"/>
      <c r="D823" s="112"/>
      <c r="E823" s="112"/>
      <c r="F823" s="112"/>
      <c r="G823" s="112"/>
      <c r="AH823" s="2"/>
      <c r="AI823" s="3"/>
      <c r="AJ823" s="3"/>
      <c r="AK823" s="3"/>
      <c r="AL823" s="3"/>
      <c r="AS823" s="2"/>
      <c r="AT823" s="3"/>
      <c r="AU823" s="3"/>
      <c r="AV823" s="3"/>
      <c r="AW823" s="3"/>
      <c r="BC823" s="2"/>
      <c r="BD823" s="3"/>
      <c r="BE823" s="3"/>
      <c r="BF823" s="3"/>
      <c r="BG823" s="3"/>
    </row>
    <row r="824" spans="1:59" ht="15.75" customHeight="1">
      <c r="A824" s="112"/>
      <c r="B824" s="112"/>
      <c r="C824" s="112"/>
      <c r="D824" s="112"/>
      <c r="E824" s="112"/>
      <c r="F824" s="112"/>
      <c r="G824" s="112"/>
      <c r="AH824" s="2"/>
      <c r="AI824" s="3"/>
      <c r="AJ824" s="3"/>
      <c r="AK824" s="3"/>
      <c r="AL824" s="3"/>
      <c r="AS824" s="2"/>
      <c r="AT824" s="3"/>
      <c r="AU824" s="3"/>
      <c r="AV824" s="3"/>
      <c r="AW824" s="3"/>
      <c r="BC824" s="2"/>
      <c r="BD824" s="3"/>
      <c r="BE824" s="3"/>
      <c r="BF824" s="3"/>
      <c r="BG824" s="3"/>
    </row>
    <row r="825" spans="1:59" ht="15.75" customHeight="1">
      <c r="A825" s="112"/>
      <c r="B825" s="112"/>
      <c r="C825" s="112"/>
      <c r="D825" s="112"/>
      <c r="E825" s="112"/>
      <c r="F825" s="112"/>
      <c r="G825" s="112"/>
      <c r="AH825" s="2"/>
      <c r="AI825" s="3"/>
      <c r="AJ825" s="3"/>
      <c r="AK825" s="3"/>
      <c r="AL825" s="3"/>
      <c r="AS825" s="2"/>
      <c r="AT825" s="3"/>
      <c r="AU825" s="3"/>
      <c r="AV825" s="3"/>
      <c r="AW825" s="3"/>
      <c r="BC825" s="2"/>
      <c r="BD825" s="3"/>
      <c r="BE825" s="3"/>
      <c r="BF825" s="3"/>
      <c r="BG825" s="3"/>
    </row>
    <row r="826" spans="1:59" ht="15.75" customHeight="1">
      <c r="A826" s="112"/>
      <c r="B826" s="112"/>
      <c r="C826" s="112"/>
      <c r="D826" s="112"/>
      <c r="E826" s="112"/>
      <c r="F826" s="112"/>
      <c r="G826" s="112"/>
      <c r="AH826" s="2"/>
      <c r="AI826" s="3"/>
      <c r="AJ826" s="3"/>
      <c r="AK826" s="3"/>
      <c r="AL826" s="3"/>
      <c r="AS826" s="2"/>
      <c r="AT826" s="3"/>
      <c r="AU826" s="3"/>
      <c r="AV826" s="3"/>
      <c r="AW826" s="3"/>
      <c r="BC826" s="2"/>
      <c r="BD826" s="3"/>
      <c r="BE826" s="3"/>
      <c r="BF826" s="3"/>
      <c r="BG826" s="3"/>
    </row>
    <row r="827" spans="1:59" ht="15.75" customHeight="1">
      <c r="A827" s="112"/>
      <c r="B827" s="112"/>
      <c r="C827" s="112"/>
      <c r="D827" s="112"/>
      <c r="E827" s="112"/>
      <c r="F827" s="112"/>
      <c r="G827" s="112"/>
      <c r="AH827" s="2"/>
      <c r="AI827" s="3"/>
      <c r="AJ827" s="3"/>
      <c r="AK827" s="3"/>
      <c r="AL827" s="3"/>
      <c r="AS827" s="2"/>
      <c r="AT827" s="3"/>
      <c r="AU827" s="3"/>
      <c r="AV827" s="3"/>
      <c r="AW827" s="3"/>
      <c r="BC827" s="2"/>
      <c r="BD827" s="3"/>
      <c r="BE827" s="3"/>
      <c r="BF827" s="3"/>
      <c r="BG827" s="3"/>
    </row>
    <row r="828" spans="1:59" ht="15.75" customHeight="1">
      <c r="A828" s="112"/>
      <c r="B828" s="112"/>
      <c r="C828" s="112"/>
      <c r="D828" s="112"/>
      <c r="E828" s="112"/>
      <c r="F828" s="112"/>
      <c r="G828" s="112"/>
      <c r="AH828" s="2"/>
      <c r="AI828" s="3"/>
      <c r="AJ828" s="3"/>
      <c r="AK828" s="3"/>
      <c r="AL828" s="3"/>
      <c r="AS828" s="2"/>
      <c r="AT828" s="3"/>
      <c r="AU828" s="3"/>
      <c r="AV828" s="3"/>
      <c r="AW828" s="3"/>
      <c r="BC828" s="2"/>
      <c r="BD828" s="3"/>
      <c r="BE828" s="3"/>
      <c r="BF828" s="3"/>
      <c r="BG828" s="3"/>
    </row>
    <row r="829" spans="1:59" ht="15.75" customHeight="1">
      <c r="A829" s="112"/>
      <c r="B829" s="112"/>
      <c r="C829" s="112"/>
      <c r="D829" s="112"/>
      <c r="E829" s="112"/>
      <c r="F829" s="112"/>
      <c r="G829" s="112"/>
      <c r="AH829" s="2"/>
      <c r="AI829" s="3"/>
      <c r="AJ829" s="3"/>
      <c r="AK829" s="3"/>
      <c r="AL829" s="3"/>
      <c r="AS829" s="2"/>
      <c r="AT829" s="3"/>
      <c r="AU829" s="3"/>
      <c r="AV829" s="3"/>
      <c r="AW829" s="3"/>
      <c r="BC829" s="2"/>
      <c r="BD829" s="3"/>
      <c r="BE829" s="3"/>
      <c r="BF829" s="3"/>
      <c r="BG829" s="3"/>
    </row>
    <row r="830" spans="1:59" ht="15.75" customHeight="1">
      <c r="A830" s="112"/>
      <c r="B830" s="112"/>
      <c r="C830" s="112"/>
      <c r="D830" s="112"/>
      <c r="E830" s="112"/>
      <c r="F830" s="112"/>
      <c r="G830" s="112"/>
      <c r="AH830" s="2"/>
      <c r="AI830" s="3"/>
      <c r="AJ830" s="3"/>
      <c r="AK830" s="3"/>
      <c r="AL830" s="3"/>
      <c r="AS830" s="2"/>
      <c r="AT830" s="3"/>
      <c r="AU830" s="3"/>
      <c r="AV830" s="3"/>
      <c r="AW830" s="3"/>
      <c r="BC830" s="2"/>
      <c r="BD830" s="3"/>
      <c r="BE830" s="3"/>
      <c r="BF830" s="3"/>
      <c r="BG830" s="3"/>
    </row>
    <row r="831" spans="1:59" ht="15.75" customHeight="1">
      <c r="A831" s="112"/>
      <c r="B831" s="112"/>
      <c r="C831" s="112"/>
      <c r="D831" s="112"/>
      <c r="E831" s="112"/>
      <c r="F831" s="112"/>
      <c r="G831" s="112"/>
      <c r="AH831" s="2"/>
      <c r="AI831" s="3"/>
      <c r="AJ831" s="3"/>
      <c r="AK831" s="3"/>
      <c r="AL831" s="3"/>
      <c r="AS831" s="2"/>
      <c r="AT831" s="3"/>
      <c r="AU831" s="3"/>
      <c r="AV831" s="3"/>
      <c r="AW831" s="3"/>
      <c r="BC831" s="2"/>
      <c r="BD831" s="3"/>
      <c r="BE831" s="3"/>
      <c r="BF831" s="3"/>
      <c r="BG831" s="3"/>
    </row>
    <row r="832" spans="1:59" ht="15.75" customHeight="1">
      <c r="A832" s="112"/>
      <c r="B832" s="112"/>
      <c r="C832" s="112"/>
      <c r="D832" s="112"/>
      <c r="E832" s="112"/>
      <c r="F832" s="112"/>
      <c r="G832" s="112"/>
      <c r="AH832" s="2"/>
      <c r="AI832" s="3"/>
      <c r="AJ832" s="3"/>
      <c r="AK832" s="3"/>
      <c r="AL832" s="3"/>
      <c r="AS832" s="2"/>
      <c r="AT832" s="3"/>
      <c r="AU832" s="3"/>
      <c r="AV832" s="3"/>
      <c r="AW832" s="3"/>
      <c r="BC832" s="2"/>
      <c r="BD832" s="3"/>
      <c r="BE832" s="3"/>
      <c r="BF832" s="3"/>
      <c r="BG832" s="3"/>
    </row>
    <row r="833" spans="1:59" ht="15.75" customHeight="1">
      <c r="A833" s="112"/>
      <c r="B833" s="112"/>
      <c r="C833" s="112"/>
      <c r="D833" s="112"/>
      <c r="E833" s="112"/>
      <c r="F833" s="112"/>
      <c r="G833" s="112"/>
      <c r="AH833" s="2"/>
      <c r="AI833" s="3"/>
      <c r="AJ833" s="3"/>
      <c r="AK833" s="3"/>
      <c r="AL833" s="3"/>
      <c r="AS833" s="2"/>
      <c r="AT833" s="3"/>
      <c r="AU833" s="3"/>
      <c r="AV833" s="3"/>
      <c r="AW833" s="3"/>
      <c r="BC833" s="2"/>
      <c r="BD833" s="3"/>
      <c r="BE833" s="3"/>
      <c r="BF833" s="3"/>
      <c r="BG833" s="3"/>
    </row>
    <row r="834" spans="1:59" ht="15.75" customHeight="1">
      <c r="A834" s="112"/>
      <c r="B834" s="112"/>
      <c r="C834" s="112"/>
      <c r="D834" s="112"/>
      <c r="E834" s="112"/>
      <c r="F834" s="112"/>
      <c r="G834" s="112"/>
      <c r="AH834" s="2"/>
      <c r="AI834" s="3"/>
      <c r="AJ834" s="3"/>
      <c r="AK834" s="3"/>
      <c r="AL834" s="3"/>
      <c r="AS834" s="2"/>
      <c r="AT834" s="3"/>
      <c r="AU834" s="3"/>
      <c r="AV834" s="3"/>
      <c r="AW834" s="3"/>
      <c r="BC834" s="2"/>
      <c r="BD834" s="3"/>
      <c r="BE834" s="3"/>
      <c r="BF834" s="3"/>
      <c r="BG834" s="3"/>
    </row>
    <row r="835" spans="1:59" ht="15.75" customHeight="1">
      <c r="A835" s="112"/>
      <c r="B835" s="112"/>
      <c r="C835" s="112"/>
      <c r="D835" s="112"/>
      <c r="E835" s="112"/>
      <c r="F835" s="112"/>
      <c r="G835" s="112"/>
      <c r="AH835" s="2"/>
      <c r="AI835" s="3"/>
      <c r="AJ835" s="3"/>
      <c r="AK835" s="3"/>
      <c r="AL835" s="3"/>
      <c r="AS835" s="2"/>
      <c r="AT835" s="3"/>
      <c r="AU835" s="3"/>
      <c r="AV835" s="3"/>
      <c r="AW835" s="3"/>
      <c r="BC835" s="2"/>
      <c r="BD835" s="3"/>
      <c r="BE835" s="3"/>
      <c r="BF835" s="3"/>
      <c r="BG835" s="3"/>
    </row>
    <row r="836" spans="1:59" ht="15.75" customHeight="1">
      <c r="A836" s="112"/>
      <c r="B836" s="112"/>
      <c r="C836" s="112"/>
      <c r="D836" s="112"/>
      <c r="E836" s="112"/>
      <c r="F836" s="112"/>
      <c r="G836" s="112"/>
      <c r="AH836" s="2"/>
      <c r="AI836" s="3"/>
      <c r="AJ836" s="3"/>
      <c r="AK836" s="3"/>
      <c r="AL836" s="3"/>
      <c r="AS836" s="2"/>
      <c r="AT836" s="3"/>
      <c r="AU836" s="3"/>
      <c r="AV836" s="3"/>
      <c r="AW836" s="3"/>
      <c r="BC836" s="2"/>
      <c r="BD836" s="3"/>
      <c r="BE836" s="3"/>
      <c r="BF836" s="3"/>
      <c r="BG836" s="3"/>
    </row>
    <row r="837" spans="1:59" ht="15.75" customHeight="1">
      <c r="A837" s="112"/>
      <c r="B837" s="112"/>
      <c r="C837" s="112"/>
      <c r="D837" s="112"/>
      <c r="E837" s="112"/>
      <c r="F837" s="112"/>
      <c r="G837" s="112"/>
      <c r="AH837" s="2"/>
      <c r="AI837" s="3"/>
      <c r="AJ837" s="3"/>
      <c r="AK837" s="3"/>
      <c r="AL837" s="3"/>
      <c r="AS837" s="2"/>
      <c r="AT837" s="3"/>
      <c r="AU837" s="3"/>
      <c r="AV837" s="3"/>
      <c r="AW837" s="3"/>
      <c r="BC837" s="2"/>
      <c r="BD837" s="3"/>
      <c r="BE837" s="3"/>
      <c r="BF837" s="3"/>
      <c r="BG837" s="3"/>
    </row>
    <row r="838" spans="1:59" ht="15.75" customHeight="1">
      <c r="A838" s="112"/>
      <c r="B838" s="112"/>
      <c r="C838" s="112"/>
      <c r="D838" s="112"/>
      <c r="E838" s="112"/>
      <c r="F838" s="112"/>
      <c r="G838" s="112"/>
      <c r="AH838" s="2"/>
      <c r="AI838" s="3"/>
      <c r="AJ838" s="3"/>
      <c r="AK838" s="3"/>
      <c r="AL838" s="3"/>
      <c r="AS838" s="2"/>
      <c r="AT838" s="3"/>
      <c r="AU838" s="3"/>
      <c r="AV838" s="3"/>
      <c r="AW838" s="3"/>
      <c r="BC838" s="2"/>
      <c r="BD838" s="3"/>
      <c r="BE838" s="3"/>
      <c r="BF838" s="3"/>
      <c r="BG838" s="3"/>
    </row>
    <row r="839" spans="1:59" ht="15.75" customHeight="1">
      <c r="A839" s="112"/>
      <c r="B839" s="112"/>
      <c r="C839" s="112"/>
      <c r="D839" s="112"/>
      <c r="E839" s="112"/>
      <c r="F839" s="112"/>
      <c r="G839" s="112"/>
      <c r="AH839" s="2"/>
      <c r="AI839" s="3"/>
      <c r="AJ839" s="3"/>
      <c r="AK839" s="3"/>
      <c r="AL839" s="3"/>
      <c r="AS839" s="2"/>
      <c r="AT839" s="3"/>
      <c r="AU839" s="3"/>
      <c r="AV839" s="3"/>
      <c r="AW839" s="3"/>
      <c r="BC839" s="2"/>
      <c r="BD839" s="3"/>
      <c r="BE839" s="3"/>
      <c r="BF839" s="3"/>
      <c r="BG839" s="3"/>
    </row>
    <row r="840" spans="1:59" ht="15.75" customHeight="1">
      <c r="A840" s="112"/>
      <c r="B840" s="112"/>
      <c r="C840" s="112"/>
      <c r="D840" s="112"/>
      <c r="E840" s="112"/>
      <c r="F840" s="112"/>
      <c r="G840" s="112"/>
      <c r="AH840" s="2"/>
      <c r="AI840" s="3"/>
      <c r="AJ840" s="3"/>
      <c r="AK840" s="3"/>
      <c r="AL840" s="3"/>
      <c r="AS840" s="2"/>
      <c r="AT840" s="3"/>
      <c r="AU840" s="3"/>
      <c r="AV840" s="3"/>
      <c r="AW840" s="3"/>
      <c r="BC840" s="2"/>
      <c r="BD840" s="3"/>
      <c r="BE840" s="3"/>
      <c r="BF840" s="3"/>
      <c r="BG840" s="3"/>
    </row>
    <row r="841" spans="1:59" ht="15.75" customHeight="1">
      <c r="A841" s="112"/>
      <c r="B841" s="112"/>
      <c r="C841" s="112"/>
      <c r="D841" s="112"/>
      <c r="E841" s="112"/>
      <c r="F841" s="112"/>
      <c r="G841" s="112"/>
      <c r="AH841" s="2"/>
      <c r="AI841" s="3"/>
      <c r="AJ841" s="3"/>
      <c r="AK841" s="3"/>
      <c r="AL841" s="3"/>
      <c r="AS841" s="2"/>
      <c r="AT841" s="3"/>
      <c r="AU841" s="3"/>
      <c r="AV841" s="3"/>
      <c r="AW841" s="3"/>
      <c r="BC841" s="2"/>
      <c r="BD841" s="3"/>
      <c r="BE841" s="3"/>
      <c r="BF841" s="3"/>
      <c r="BG841" s="3"/>
    </row>
    <row r="842" spans="1:59" ht="15.75" customHeight="1">
      <c r="A842" s="112"/>
      <c r="B842" s="112"/>
      <c r="C842" s="112"/>
      <c r="D842" s="112"/>
      <c r="E842" s="112"/>
      <c r="F842" s="112"/>
      <c r="G842" s="112"/>
      <c r="AH842" s="2"/>
      <c r="AI842" s="3"/>
      <c r="AJ842" s="3"/>
      <c r="AK842" s="3"/>
      <c r="AL842" s="3"/>
      <c r="AS842" s="2"/>
      <c r="AT842" s="3"/>
      <c r="AU842" s="3"/>
      <c r="AV842" s="3"/>
      <c r="AW842" s="3"/>
      <c r="BC842" s="2"/>
      <c r="BD842" s="3"/>
      <c r="BE842" s="3"/>
      <c r="BF842" s="3"/>
      <c r="BG842" s="3"/>
    </row>
    <row r="843" spans="1:59" ht="15.75" customHeight="1">
      <c r="A843" s="112"/>
      <c r="B843" s="112"/>
      <c r="C843" s="112"/>
      <c r="D843" s="112"/>
      <c r="E843" s="112"/>
      <c r="F843" s="112"/>
      <c r="G843" s="112"/>
      <c r="AH843" s="2"/>
      <c r="AI843" s="3"/>
      <c r="AJ843" s="3"/>
      <c r="AK843" s="3"/>
      <c r="AL843" s="3"/>
      <c r="AS843" s="2"/>
      <c r="AT843" s="3"/>
      <c r="AU843" s="3"/>
      <c r="AV843" s="3"/>
      <c r="AW843" s="3"/>
      <c r="BC843" s="2"/>
      <c r="BD843" s="3"/>
      <c r="BE843" s="3"/>
      <c r="BF843" s="3"/>
      <c r="BG843" s="3"/>
    </row>
    <row r="844" spans="1:59" ht="15.75" customHeight="1">
      <c r="A844" s="112"/>
      <c r="B844" s="112"/>
      <c r="C844" s="112"/>
      <c r="D844" s="112"/>
      <c r="E844" s="112"/>
      <c r="F844" s="112"/>
      <c r="G844" s="112"/>
      <c r="AH844" s="2"/>
      <c r="AI844" s="3"/>
      <c r="AJ844" s="3"/>
      <c r="AK844" s="3"/>
      <c r="AL844" s="3"/>
      <c r="AS844" s="2"/>
      <c r="AT844" s="3"/>
      <c r="AU844" s="3"/>
      <c r="AV844" s="3"/>
      <c r="AW844" s="3"/>
      <c r="BC844" s="2"/>
      <c r="BD844" s="3"/>
      <c r="BE844" s="3"/>
      <c r="BF844" s="3"/>
      <c r="BG844" s="3"/>
    </row>
    <row r="845" spans="1:59" ht="15.75" customHeight="1">
      <c r="A845" s="112"/>
      <c r="B845" s="112"/>
      <c r="C845" s="112"/>
      <c r="D845" s="112"/>
      <c r="E845" s="112"/>
      <c r="F845" s="112"/>
      <c r="G845" s="112"/>
      <c r="AH845" s="2"/>
      <c r="AI845" s="3"/>
      <c r="AJ845" s="3"/>
      <c r="AK845" s="3"/>
      <c r="AL845" s="3"/>
      <c r="AS845" s="2"/>
      <c r="AT845" s="3"/>
      <c r="AU845" s="3"/>
      <c r="AV845" s="3"/>
      <c r="AW845" s="3"/>
      <c r="BC845" s="2"/>
      <c r="BD845" s="3"/>
      <c r="BE845" s="3"/>
      <c r="BF845" s="3"/>
      <c r="BG845" s="3"/>
    </row>
    <row r="846" spans="1:59" ht="15.75" customHeight="1">
      <c r="A846" s="112"/>
      <c r="B846" s="112"/>
      <c r="C846" s="112"/>
      <c r="D846" s="112"/>
      <c r="E846" s="112"/>
      <c r="F846" s="112"/>
      <c r="G846" s="112"/>
      <c r="AH846" s="2"/>
      <c r="AI846" s="3"/>
      <c r="AJ846" s="3"/>
      <c r="AK846" s="3"/>
      <c r="AL846" s="3"/>
      <c r="AS846" s="2"/>
      <c r="AT846" s="3"/>
      <c r="AU846" s="3"/>
      <c r="AV846" s="3"/>
      <c r="AW846" s="3"/>
      <c r="BC846" s="2"/>
      <c r="BD846" s="3"/>
      <c r="BE846" s="3"/>
      <c r="BF846" s="3"/>
      <c r="BG846" s="3"/>
    </row>
    <row r="847" spans="1:59" ht="15.75" customHeight="1">
      <c r="A847" s="112"/>
      <c r="B847" s="112"/>
      <c r="C847" s="112"/>
      <c r="D847" s="112"/>
      <c r="E847" s="112"/>
      <c r="F847" s="112"/>
      <c r="G847" s="112"/>
      <c r="AH847" s="2"/>
      <c r="AI847" s="3"/>
      <c r="AJ847" s="3"/>
      <c r="AK847" s="3"/>
      <c r="AL847" s="3"/>
      <c r="AS847" s="2"/>
      <c r="AT847" s="3"/>
      <c r="AU847" s="3"/>
      <c r="AV847" s="3"/>
      <c r="AW847" s="3"/>
      <c r="BC847" s="2"/>
      <c r="BD847" s="3"/>
      <c r="BE847" s="3"/>
      <c r="BF847" s="3"/>
      <c r="BG847" s="3"/>
    </row>
    <row r="848" spans="1:59" ht="15.75" customHeight="1">
      <c r="A848" s="112"/>
      <c r="B848" s="112"/>
      <c r="C848" s="112"/>
      <c r="D848" s="112"/>
      <c r="E848" s="112"/>
      <c r="F848" s="112"/>
      <c r="G848" s="112"/>
      <c r="AH848" s="2"/>
      <c r="AI848" s="3"/>
      <c r="AJ848" s="3"/>
      <c r="AK848" s="3"/>
      <c r="AL848" s="3"/>
      <c r="AS848" s="2"/>
      <c r="AT848" s="3"/>
      <c r="AU848" s="3"/>
      <c r="AV848" s="3"/>
      <c r="AW848" s="3"/>
      <c r="BC848" s="2"/>
      <c r="BD848" s="3"/>
      <c r="BE848" s="3"/>
      <c r="BF848" s="3"/>
      <c r="BG848" s="3"/>
    </row>
    <row r="849" spans="1:59" ht="15.75" customHeight="1">
      <c r="A849" s="112"/>
      <c r="B849" s="112"/>
      <c r="C849" s="112"/>
      <c r="D849" s="112"/>
      <c r="E849" s="112"/>
      <c r="F849" s="112"/>
      <c r="G849" s="112"/>
      <c r="AH849" s="2"/>
      <c r="AI849" s="3"/>
      <c r="AJ849" s="3"/>
      <c r="AK849" s="3"/>
      <c r="AL849" s="3"/>
      <c r="AS849" s="2"/>
      <c r="AT849" s="3"/>
      <c r="AU849" s="3"/>
      <c r="AV849" s="3"/>
      <c r="AW849" s="3"/>
      <c r="BC849" s="2"/>
      <c r="BD849" s="3"/>
      <c r="BE849" s="3"/>
      <c r="BF849" s="3"/>
      <c r="BG849" s="3"/>
    </row>
    <row r="850" spans="1:59" ht="15.75" customHeight="1">
      <c r="A850" s="112"/>
      <c r="B850" s="112"/>
      <c r="C850" s="112"/>
      <c r="D850" s="112"/>
      <c r="E850" s="112"/>
      <c r="F850" s="112"/>
      <c r="G850" s="112"/>
      <c r="AH850" s="2"/>
      <c r="AI850" s="3"/>
      <c r="AJ850" s="3"/>
      <c r="AK850" s="3"/>
      <c r="AL850" s="3"/>
      <c r="AS850" s="2"/>
      <c r="AT850" s="3"/>
      <c r="AU850" s="3"/>
      <c r="AV850" s="3"/>
      <c r="AW850" s="3"/>
      <c r="BC850" s="2"/>
      <c r="BD850" s="3"/>
      <c r="BE850" s="3"/>
      <c r="BF850" s="3"/>
      <c r="BG850" s="3"/>
    </row>
    <row r="851" spans="1:59" ht="15.75" customHeight="1">
      <c r="A851" s="112"/>
      <c r="B851" s="112"/>
      <c r="C851" s="112"/>
      <c r="D851" s="112"/>
      <c r="E851" s="112"/>
      <c r="F851" s="112"/>
      <c r="G851" s="112"/>
      <c r="AH851" s="2"/>
      <c r="AI851" s="3"/>
      <c r="AJ851" s="3"/>
      <c r="AK851" s="3"/>
      <c r="AL851" s="3"/>
      <c r="AS851" s="2"/>
      <c r="AT851" s="3"/>
      <c r="AU851" s="3"/>
      <c r="AV851" s="3"/>
      <c r="AW851" s="3"/>
      <c r="BC851" s="2"/>
      <c r="BD851" s="3"/>
      <c r="BE851" s="3"/>
      <c r="BF851" s="3"/>
      <c r="BG851" s="3"/>
    </row>
    <row r="852" spans="1:59" ht="15.75" customHeight="1">
      <c r="A852" s="112"/>
      <c r="B852" s="112"/>
      <c r="C852" s="112"/>
      <c r="D852" s="112"/>
      <c r="E852" s="112"/>
      <c r="F852" s="112"/>
      <c r="G852" s="112"/>
      <c r="AH852" s="2"/>
      <c r="AI852" s="3"/>
      <c r="AJ852" s="3"/>
      <c r="AK852" s="3"/>
      <c r="AL852" s="3"/>
      <c r="AS852" s="2"/>
      <c r="AT852" s="3"/>
      <c r="AU852" s="3"/>
      <c r="AV852" s="3"/>
      <c r="AW852" s="3"/>
      <c r="BC852" s="2"/>
      <c r="BD852" s="3"/>
      <c r="BE852" s="3"/>
      <c r="BF852" s="3"/>
      <c r="BG852" s="3"/>
    </row>
    <row r="853" spans="1:59" ht="15.75" customHeight="1">
      <c r="A853" s="112"/>
      <c r="B853" s="112"/>
      <c r="C853" s="112"/>
      <c r="D853" s="112"/>
      <c r="E853" s="112"/>
      <c r="F853" s="112"/>
      <c r="G853" s="112"/>
      <c r="AH853" s="2"/>
      <c r="AI853" s="3"/>
      <c r="AJ853" s="3"/>
      <c r="AK853" s="3"/>
      <c r="AL853" s="3"/>
      <c r="AS853" s="2"/>
      <c r="AT853" s="3"/>
      <c r="AU853" s="3"/>
      <c r="AV853" s="3"/>
      <c r="AW853" s="3"/>
      <c r="BC853" s="2"/>
      <c r="BD853" s="3"/>
      <c r="BE853" s="3"/>
      <c r="BF853" s="3"/>
      <c r="BG853" s="3"/>
    </row>
    <row r="854" spans="1:59" ht="15.75" customHeight="1">
      <c r="A854" s="112"/>
      <c r="B854" s="112"/>
      <c r="C854" s="112"/>
      <c r="D854" s="112"/>
      <c r="E854" s="112"/>
      <c r="F854" s="112"/>
      <c r="G854" s="112"/>
      <c r="AH854" s="2"/>
      <c r="AI854" s="3"/>
      <c r="AJ854" s="3"/>
      <c r="AK854" s="3"/>
      <c r="AL854" s="3"/>
      <c r="AS854" s="2"/>
      <c r="AT854" s="3"/>
      <c r="AU854" s="3"/>
      <c r="AV854" s="3"/>
      <c r="AW854" s="3"/>
      <c r="BC854" s="2"/>
      <c r="BD854" s="3"/>
      <c r="BE854" s="3"/>
      <c r="BF854" s="3"/>
      <c r="BG854" s="3"/>
    </row>
    <row r="855" spans="1:59" ht="15.75" customHeight="1">
      <c r="A855" s="112"/>
      <c r="B855" s="112"/>
      <c r="C855" s="112"/>
      <c r="D855" s="112"/>
      <c r="E855" s="112"/>
      <c r="F855" s="112"/>
      <c r="G855" s="112"/>
      <c r="AH855" s="2"/>
      <c r="AI855" s="3"/>
      <c r="AJ855" s="3"/>
      <c r="AK855" s="3"/>
      <c r="AL855" s="3"/>
      <c r="AS855" s="2"/>
      <c r="AT855" s="3"/>
      <c r="AU855" s="3"/>
      <c r="AV855" s="3"/>
      <c r="AW855" s="3"/>
      <c r="BC855" s="2"/>
      <c r="BD855" s="3"/>
      <c r="BE855" s="3"/>
      <c r="BF855" s="3"/>
      <c r="BG855" s="3"/>
    </row>
    <row r="856" spans="1:59" ht="15.75" customHeight="1">
      <c r="A856" s="112"/>
      <c r="B856" s="112"/>
      <c r="C856" s="112"/>
      <c r="D856" s="112"/>
      <c r="E856" s="112"/>
      <c r="F856" s="112"/>
      <c r="G856" s="112"/>
      <c r="AH856" s="2"/>
      <c r="AI856" s="3"/>
      <c r="AJ856" s="3"/>
      <c r="AK856" s="3"/>
      <c r="AL856" s="3"/>
      <c r="AS856" s="2"/>
      <c r="AT856" s="3"/>
      <c r="AU856" s="3"/>
      <c r="AV856" s="3"/>
      <c r="AW856" s="3"/>
      <c r="BC856" s="2"/>
      <c r="BD856" s="3"/>
      <c r="BE856" s="3"/>
      <c r="BF856" s="3"/>
      <c r="BG856" s="3"/>
    </row>
    <row r="857" spans="1:59" ht="15.75" customHeight="1">
      <c r="A857" s="112"/>
      <c r="B857" s="112"/>
      <c r="C857" s="112"/>
      <c r="D857" s="112"/>
      <c r="E857" s="112"/>
      <c r="F857" s="112"/>
      <c r="G857" s="112"/>
      <c r="AH857" s="2"/>
      <c r="AI857" s="3"/>
      <c r="AJ857" s="3"/>
      <c r="AK857" s="3"/>
      <c r="AL857" s="3"/>
      <c r="AS857" s="2"/>
      <c r="AT857" s="3"/>
      <c r="AU857" s="3"/>
      <c r="AV857" s="3"/>
      <c r="AW857" s="3"/>
      <c r="BC857" s="2"/>
      <c r="BD857" s="3"/>
      <c r="BE857" s="3"/>
      <c r="BF857" s="3"/>
      <c r="BG857" s="3"/>
    </row>
    <row r="858" spans="1:59" ht="15.75" customHeight="1">
      <c r="A858" s="112"/>
      <c r="B858" s="112"/>
      <c r="C858" s="112"/>
      <c r="D858" s="112"/>
      <c r="E858" s="112"/>
      <c r="F858" s="112"/>
      <c r="G858" s="112"/>
      <c r="AH858" s="2"/>
      <c r="AI858" s="3"/>
      <c r="AJ858" s="3"/>
      <c r="AK858" s="3"/>
      <c r="AL858" s="3"/>
      <c r="AS858" s="2"/>
      <c r="AT858" s="3"/>
      <c r="AU858" s="3"/>
      <c r="AV858" s="3"/>
      <c r="AW858" s="3"/>
      <c r="BC858" s="2"/>
      <c r="BD858" s="3"/>
      <c r="BE858" s="3"/>
      <c r="BF858" s="3"/>
      <c r="BG858" s="3"/>
    </row>
    <row r="859" spans="1:59" ht="15.75" customHeight="1">
      <c r="A859" s="112"/>
      <c r="B859" s="112"/>
      <c r="C859" s="112"/>
      <c r="D859" s="112"/>
      <c r="E859" s="112"/>
      <c r="F859" s="112"/>
      <c r="G859" s="112"/>
      <c r="AH859" s="2"/>
      <c r="AI859" s="3"/>
      <c r="AJ859" s="3"/>
      <c r="AK859" s="3"/>
      <c r="AL859" s="3"/>
      <c r="AS859" s="2"/>
      <c r="AT859" s="3"/>
      <c r="AU859" s="3"/>
      <c r="AV859" s="3"/>
      <c r="AW859" s="3"/>
      <c r="BC859" s="2"/>
      <c r="BD859" s="3"/>
      <c r="BE859" s="3"/>
      <c r="BF859" s="3"/>
      <c r="BG859" s="3"/>
    </row>
    <row r="860" spans="1:59" ht="15.75" customHeight="1">
      <c r="A860" s="112"/>
      <c r="B860" s="112"/>
      <c r="C860" s="112"/>
      <c r="D860" s="112"/>
      <c r="E860" s="112"/>
      <c r="F860" s="112"/>
      <c r="G860" s="112"/>
      <c r="AH860" s="2"/>
      <c r="AI860" s="3"/>
      <c r="AJ860" s="3"/>
      <c r="AK860" s="3"/>
      <c r="AL860" s="3"/>
      <c r="AS860" s="2"/>
      <c r="AT860" s="3"/>
      <c r="AU860" s="3"/>
      <c r="AV860" s="3"/>
      <c r="AW860" s="3"/>
      <c r="BC860" s="2"/>
      <c r="BD860" s="3"/>
      <c r="BE860" s="3"/>
      <c r="BF860" s="3"/>
      <c r="BG860" s="3"/>
    </row>
    <row r="861" spans="1:59" ht="15.75" customHeight="1">
      <c r="A861" s="112"/>
      <c r="B861" s="112"/>
      <c r="C861" s="112"/>
      <c r="D861" s="112"/>
      <c r="E861" s="112"/>
      <c r="F861" s="112"/>
      <c r="G861" s="112"/>
      <c r="AH861" s="2"/>
      <c r="AI861" s="3"/>
      <c r="AJ861" s="3"/>
      <c r="AK861" s="3"/>
      <c r="AL861" s="3"/>
      <c r="AS861" s="2"/>
      <c r="AT861" s="3"/>
      <c r="AU861" s="3"/>
      <c r="AV861" s="3"/>
      <c r="AW861" s="3"/>
      <c r="BC861" s="2"/>
      <c r="BD861" s="3"/>
      <c r="BE861" s="3"/>
      <c r="BF861" s="3"/>
      <c r="BG861" s="3"/>
    </row>
    <row r="862" spans="1:59" ht="15.75" customHeight="1">
      <c r="A862" s="112"/>
      <c r="B862" s="112"/>
      <c r="C862" s="112"/>
      <c r="D862" s="112"/>
      <c r="E862" s="112"/>
      <c r="F862" s="112"/>
      <c r="G862" s="112"/>
      <c r="AH862" s="2"/>
      <c r="AI862" s="3"/>
      <c r="AJ862" s="3"/>
      <c r="AK862" s="3"/>
      <c r="AL862" s="3"/>
      <c r="AS862" s="2"/>
      <c r="AT862" s="3"/>
      <c r="AU862" s="3"/>
      <c r="AV862" s="3"/>
      <c r="AW862" s="3"/>
      <c r="BC862" s="2"/>
      <c r="BD862" s="3"/>
      <c r="BE862" s="3"/>
      <c r="BF862" s="3"/>
      <c r="BG862" s="3"/>
    </row>
    <row r="863" spans="1:59" ht="15.75" customHeight="1">
      <c r="A863" s="112"/>
      <c r="B863" s="112"/>
      <c r="C863" s="112"/>
      <c r="D863" s="112"/>
      <c r="E863" s="112"/>
      <c r="F863" s="112"/>
      <c r="G863" s="112"/>
      <c r="AH863" s="2"/>
      <c r="AI863" s="3"/>
      <c r="AJ863" s="3"/>
      <c r="AK863" s="3"/>
      <c r="AL863" s="3"/>
      <c r="AS863" s="2"/>
      <c r="AT863" s="3"/>
      <c r="AU863" s="3"/>
      <c r="AV863" s="3"/>
      <c r="AW863" s="3"/>
      <c r="BC863" s="2"/>
      <c r="BD863" s="3"/>
      <c r="BE863" s="3"/>
      <c r="BF863" s="3"/>
      <c r="BG863" s="3"/>
    </row>
    <row r="864" spans="1:59" ht="15.75" customHeight="1">
      <c r="A864" s="112"/>
      <c r="B864" s="112"/>
      <c r="C864" s="112"/>
      <c r="D864" s="112"/>
      <c r="E864" s="112"/>
      <c r="F864" s="112"/>
      <c r="G864" s="112"/>
      <c r="AH864" s="2"/>
      <c r="AI864" s="3"/>
      <c r="AJ864" s="3"/>
      <c r="AK864" s="3"/>
      <c r="AL864" s="3"/>
      <c r="AS864" s="2"/>
      <c r="AT864" s="3"/>
      <c r="AU864" s="3"/>
      <c r="AV864" s="3"/>
      <c r="AW864" s="3"/>
      <c r="BC864" s="2"/>
      <c r="BD864" s="3"/>
      <c r="BE864" s="3"/>
      <c r="BF864" s="3"/>
      <c r="BG864" s="3"/>
    </row>
    <row r="865" spans="1:59" ht="15.75" customHeight="1">
      <c r="A865" s="112"/>
      <c r="B865" s="112"/>
      <c r="C865" s="112"/>
      <c r="D865" s="112"/>
      <c r="E865" s="112"/>
      <c r="F865" s="112"/>
      <c r="G865" s="112"/>
      <c r="AH865" s="2"/>
      <c r="AI865" s="3"/>
      <c r="AJ865" s="3"/>
      <c r="AK865" s="3"/>
      <c r="AL865" s="3"/>
      <c r="AS865" s="2"/>
      <c r="AT865" s="3"/>
      <c r="AU865" s="3"/>
      <c r="AV865" s="3"/>
      <c r="AW865" s="3"/>
      <c r="BC865" s="2"/>
      <c r="BD865" s="3"/>
      <c r="BE865" s="3"/>
      <c r="BF865" s="3"/>
      <c r="BG865" s="3"/>
    </row>
    <row r="866" spans="1:59" ht="15.75" customHeight="1">
      <c r="A866" s="112"/>
      <c r="B866" s="112"/>
      <c r="C866" s="112"/>
      <c r="D866" s="112"/>
      <c r="E866" s="112"/>
      <c r="F866" s="112"/>
      <c r="G866" s="112"/>
      <c r="AH866" s="2"/>
      <c r="AI866" s="3"/>
      <c r="AJ866" s="3"/>
      <c r="AK866" s="3"/>
      <c r="AL866" s="3"/>
      <c r="AS866" s="2"/>
      <c r="AT866" s="3"/>
      <c r="AU866" s="3"/>
      <c r="AV866" s="3"/>
      <c r="AW866" s="3"/>
      <c r="BC866" s="2"/>
      <c r="BD866" s="3"/>
      <c r="BE866" s="3"/>
      <c r="BF866" s="3"/>
      <c r="BG866" s="3"/>
    </row>
    <row r="867" spans="1:59" ht="15.75" customHeight="1">
      <c r="A867" s="112"/>
      <c r="B867" s="112"/>
      <c r="C867" s="112"/>
      <c r="D867" s="112"/>
      <c r="E867" s="112"/>
      <c r="F867" s="112"/>
      <c r="G867" s="112"/>
      <c r="AH867" s="2"/>
      <c r="AI867" s="3"/>
      <c r="AJ867" s="3"/>
      <c r="AK867" s="3"/>
      <c r="AL867" s="3"/>
      <c r="AS867" s="2"/>
      <c r="AT867" s="3"/>
      <c r="AU867" s="3"/>
      <c r="AV867" s="3"/>
      <c r="AW867" s="3"/>
      <c r="BC867" s="2"/>
      <c r="BD867" s="3"/>
      <c r="BE867" s="3"/>
      <c r="BF867" s="3"/>
      <c r="BG867" s="3"/>
    </row>
    <row r="868" spans="1:59" ht="15.75" customHeight="1">
      <c r="A868" s="112"/>
      <c r="B868" s="112"/>
      <c r="C868" s="112"/>
      <c r="D868" s="112"/>
      <c r="E868" s="112"/>
      <c r="F868" s="112"/>
      <c r="G868" s="112"/>
      <c r="AH868" s="2"/>
      <c r="AI868" s="3"/>
      <c r="AJ868" s="3"/>
      <c r="AK868" s="3"/>
      <c r="AL868" s="3"/>
      <c r="AS868" s="2"/>
      <c r="AT868" s="3"/>
      <c r="AU868" s="3"/>
      <c r="AV868" s="3"/>
      <c r="AW868" s="3"/>
      <c r="BC868" s="2"/>
      <c r="BD868" s="3"/>
      <c r="BE868" s="3"/>
      <c r="BF868" s="3"/>
      <c r="BG868" s="3"/>
    </row>
    <row r="869" spans="1:59" ht="15.75" customHeight="1">
      <c r="A869" s="112"/>
      <c r="B869" s="112"/>
      <c r="C869" s="112"/>
      <c r="D869" s="112"/>
      <c r="E869" s="112"/>
      <c r="F869" s="112"/>
      <c r="G869" s="112"/>
      <c r="AH869" s="2"/>
      <c r="AI869" s="3"/>
      <c r="AJ869" s="3"/>
      <c r="AK869" s="3"/>
      <c r="AL869" s="3"/>
      <c r="AS869" s="2"/>
      <c r="AT869" s="3"/>
      <c r="AU869" s="3"/>
      <c r="AV869" s="3"/>
      <c r="AW869" s="3"/>
      <c r="BC869" s="2"/>
      <c r="BD869" s="3"/>
      <c r="BE869" s="3"/>
      <c r="BF869" s="3"/>
      <c r="BG869" s="3"/>
    </row>
    <row r="870" spans="1:59" ht="15.75" customHeight="1">
      <c r="A870" s="112"/>
      <c r="B870" s="112"/>
      <c r="C870" s="112"/>
      <c r="D870" s="112"/>
      <c r="E870" s="112"/>
      <c r="F870" s="112"/>
      <c r="G870" s="112"/>
      <c r="AH870" s="2"/>
      <c r="AI870" s="3"/>
      <c r="AJ870" s="3"/>
      <c r="AK870" s="3"/>
      <c r="AL870" s="3"/>
      <c r="AS870" s="2"/>
      <c r="AT870" s="3"/>
      <c r="AU870" s="3"/>
      <c r="AV870" s="3"/>
      <c r="AW870" s="3"/>
      <c r="BC870" s="2"/>
      <c r="BD870" s="3"/>
      <c r="BE870" s="3"/>
      <c r="BF870" s="3"/>
      <c r="BG870" s="3"/>
    </row>
    <row r="871" spans="1:59" ht="15.75" customHeight="1">
      <c r="A871" s="112"/>
      <c r="B871" s="112"/>
      <c r="C871" s="112"/>
      <c r="D871" s="112"/>
      <c r="E871" s="112"/>
      <c r="F871" s="112"/>
      <c r="G871" s="112"/>
      <c r="AH871" s="2"/>
      <c r="AI871" s="3"/>
      <c r="AJ871" s="3"/>
      <c r="AK871" s="3"/>
      <c r="AL871" s="3"/>
      <c r="AS871" s="2"/>
      <c r="AT871" s="3"/>
      <c r="AU871" s="3"/>
      <c r="AV871" s="3"/>
      <c r="AW871" s="3"/>
      <c r="BC871" s="2"/>
      <c r="BD871" s="3"/>
      <c r="BE871" s="3"/>
      <c r="BF871" s="3"/>
      <c r="BG871" s="3"/>
    </row>
    <row r="872" spans="1:59" ht="15.75" customHeight="1">
      <c r="A872" s="112"/>
      <c r="B872" s="112"/>
      <c r="C872" s="112"/>
      <c r="D872" s="112"/>
      <c r="E872" s="112"/>
      <c r="F872" s="112"/>
      <c r="G872" s="112"/>
      <c r="AH872" s="2"/>
      <c r="AI872" s="3"/>
      <c r="AJ872" s="3"/>
      <c r="AK872" s="3"/>
      <c r="AL872" s="3"/>
      <c r="AS872" s="2"/>
      <c r="AT872" s="3"/>
      <c r="AU872" s="3"/>
      <c r="AV872" s="3"/>
      <c r="AW872" s="3"/>
      <c r="BC872" s="2"/>
      <c r="BD872" s="3"/>
      <c r="BE872" s="3"/>
      <c r="BF872" s="3"/>
      <c r="BG872" s="3"/>
    </row>
    <row r="873" spans="1:59" ht="15.75" customHeight="1">
      <c r="A873" s="112"/>
      <c r="B873" s="112"/>
      <c r="C873" s="112"/>
      <c r="D873" s="112"/>
      <c r="E873" s="112"/>
      <c r="F873" s="112"/>
      <c r="G873" s="112"/>
      <c r="AH873" s="2"/>
      <c r="AI873" s="3"/>
      <c r="AJ873" s="3"/>
      <c r="AK873" s="3"/>
      <c r="AL873" s="3"/>
      <c r="AS873" s="2"/>
      <c r="AT873" s="3"/>
      <c r="AU873" s="3"/>
      <c r="AV873" s="3"/>
      <c r="AW873" s="3"/>
      <c r="BC873" s="2"/>
      <c r="BD873" s="3"/>
      <c r="BE873" s="3"/>
      <c r="BF873" s="3"/>
      <c r="BG873" s="3"/>
    </row>
    <row r="874" spans="1:59" ht="15.75" customHeight="1">
      <c r="A874" s="112"/>
      <c r="B874" s="112"/>
      <c r="C874" s="112"/>
      <c r="D874" s="112"/>
      <c r="E874" s="112"/>
      <c r="F874" s="112"/>
      <c r="G874" s="112"/>
      <c r="AH874" s="2"/>
      <c r="AI874" s="3"/>
      <c r="AJ874" s="3"/>
      <c r="AK874" s="3"/>
      <c r="AL874" s="3"/>
      <c r="AS874" s="2"/>
      <c r="AT874" s="3"/>
      <c r="AU874" s="3"/>
      <c r="AV874" s="3"/>
      <c r="AW874" s="3"/>
      <c r="BC874" s="2"/>
      <c r="BD874" s="3"/>
      <c r="BE874" s="3"/>
      <c r="BF874" s="3"/>
      <c r="BG874" s="3"/>
    </row>
    <row r="875" spans="1:59" ht="15.75" customHeight="1">
      <c r="A875" s="112"/>
      <c r="B875" s="112"/>
      <c r="C875" s="112"/>
      <c r="D875" s="112"/>
      <c r="E875" s="112"/>
      <c r="F875" s="112"/>
      <c r="G875" s="112"/>
      <c r="AH875" s="2"/>
      <c r="AI875" s="3"/>
      <c r="AJ875" s="3"/>
      <c r="AK875" s="3"/>
      <c r="AL875" s="3"/>
      <c r="AS875" s="2"/>
      <c r="AT875" s="3"/>
      <c r="AU875" s="3"/>
      <c r="AV875" s="3"/>
      <c r="AW875" s="3"/>
      <c r="BC875" s="2"/>
      <c r="BD875" s="3"/>
      <c r="BE875" s="3"/>
      <c r="BF875" s="3"/>
      <c r="BG875" s="3"/>
    </row>
    <row r="876" spans="1:59" ht="15.75" customHeight="1">
      <c r="A876" s="112"/>
      <c r="B876" s="112"/>
      <c r="C876" s="112"/>
      <c r="D876" s="112"/>
      <c r="E876" s="112"/>
      <c r="F876" s="112"/>
      <c r="G876" s="112"/>
      <c r="AH876" s="2"/>
      <c r="AI876" s="3"/>
      <c r="AJ876" s="3"/>
      <c r="AK876" s="3"/>
      <c r="AL876" s="3"/>
      <c r="AS876" s="2"/>
      <c r="AT876" s="3"/>
      <c r="AU876" s="3"/>
      <c r="AV876" s="3"/>
      <c r="AW876" s="3"/>
      <c r="BC876" s="2"/>
      <c r="BD876" s="3"/>
      <c r="BE876" s="3"/>
      <c r="BF876" s="3"/>
      <c r="BG876" s="3"/>
    </row>
    <row r="877" spans="1:59" ht="15.75" customHeight="1">
      <c r="A877" s="112"/>
      <c r="B877" s="112"/>
      <c r="C877" s="112"/>
      <c r="D877" s="112"/>
      <c r="E877" s="112"/>
      <c r="F877" s="112"/>
      <c r="G877" s="112"/>
      <c r="AH877" s="2"/>
      <c r="AI877" s="3"/>
      <c r="AJ877" s="3"/>
      <c r="AK877" s="3"/>
      <c r="AL877" s="3"/>
      <c r="AS877" s="2"/>
      <c r="AT877" s="3"/>
      <c r="AU877" s="3"/>
      <c r="AV877" s="3"/>
      <c r="AW877" s="3"/>
      <c r="BC877" s="2"/>
      <c r="BD877" s="3"/>
      <c r="BE877" s="3"/>
      <c r="BF877" s="3"/>
      <c r="BG877" s="3"/>
    </row>
    <row r="878" spans="1:59" ht="15.75" customHeight="1">
      <c r="A878" s="112"/>
      <c r="B878" s="112"/>
      <c r="C878" s="112"/>
      <c r="D878" s="112"/>
      <c r="E878" s="112"/>
      <c r="F878" s="112"/>
      <c r="G878" s="112"/>
      <c r="AH878" s="2"/>
      <c r="AI878" s="3"/>
      <c r="AJ878" s="3"/>
      <c r="AK878" s="3"/>
      <c r="AL878" s="3"/>
      <c r="AS878" s="2"/>
      <c r="AT878" s="3"/>
      <c r="AU878" s="3"/>
      <c r="AV878" s="3"/>
      <c r="AW878" s="3"/>
      <c r="BC878" s="2"/>
      <c r="BD878" s="3"/>
      <c r="BE878" s="3"/>
      <c r="BF878" s="3"/>
      <c r="BG878" s="3"/>
    </row>
    <row r="879" spans="1:59" ht="15.75" customHeight="1">
      <c r="A879" s="112"/>
      <c r="B879" s="112"/>
      <c r="C879" s="112"/>
      <c r="D879" s="112"/>
      <c r="E879" s="112"/>
      <c r="F879" s="112"/>
      <c r="G879" s="112"/>
      <c r="AH879" s="2"/>
      <c r="AI879" s="3"/>
      <c r="AJ879" s="3"/>
      <c r="AK879" s="3"/>
      <c r="AL879" s="3"/>
      <c r="AS879" s="2"/>
      <c r="AT879" s="3"/>
      <c r="AU879" s="3"/>
      <c r="AV879" s="3"/>
      <c r="AW879" s="3"/>
      <c r="BC879" s="2"/>
      <c r="BD879" s="3"/>
      <c r="BE879" s="3"/>
      <c r="BF879" s="3"/>
      <c r="BG879" s="3"/>
    </row>
    <row r="880" spans="1:59" ht="15.75" customHeight="1">
      <c r="A880" s="112"/>
      <c r="B880" s="112"/>
      <c r="C880" s="112"/>
      <c r="D880" s="112"/>
      <c r="E880" s="112"/>
      <c r="F880" s="112"/>
      <c r="G880" s="112"/>
      <c r="AH880" s="2"/>
      <c r="AI880" s="3"/>
      <c r="AJ880" s="3"/>
      <c r="AK880" s="3"/>
      <c r="AL880" s="3"/>
      <c r="AS880" s="2"/>
      <c r="AT880" s="3"/>
      <c r="AU880" s="3"/>
      <c r="AV880" s="3"/>
      <c r="AW880" s="3"/>
      <c r="BC880" s="2"/>
      <c r="BD880" s="3"/>
      <c r="BE880" s="3"/>
      <c r="BF880" s="3"/>
      <c r="BG880" s="3"/>
    </row>
    <row r="881" spans="1:59" ht="15.75" customHeight="1">
      <c r="A881" s="112"/>
      <c r="B881" s="112"/>
      <c r="C881" s="112"/>
      <c r="D881" s="112"/>
      <c r="E881" s="112"/>
      <c r="F881" s="112"/>
      <c r="G881" s="112"/>
      <c r="AH881" s="2"/>
      <c r="AI881" s="3"/>
      <c r="AJ881" s="3"/>
      <c r="AK881" s="3"/>
      <c r="AL881" s="3"/>
      <c r="AS881" s="2"/>
      <c r="AT881" s="3"/>
      <c r="AU881" s="3"/>
      <c r="AV881" s="3"/>
      <c r="AW881" s="3"/>
      <c r="BC881" s="2"/>
      <c r="BD881" s="3"/>
      <c r="BE881" s="3"/>
      <c r="BF881" s="3"/>
      <c r="BG881" s="3"/>
    </row>
    <row r="882" spans="1:59" ht="15.75" customHeight="1">
      <c r="A882" s="112"/>
      <c r="B882" s="112"/>
      <c r="C882" s="112"/>
      <c r="D882" s="112"/>
      <c r="E882" s="112"/>
      <c r="F882" s="112"/>
      <c r="G882" s="112"/>
      <c r="AH882" s="2"/>
      <c r="AI882" s="3"/>
      <c r="AJ882" s="3"/>
      <c r="AK882" s="3"/>
      <c r="AL882" s="3"/>
      <c r="AS882" s="2"/>
      <c r="AT882" s="3"/>
      <c r="AU882" s="3"/>
      <c r="AV882" s="3"/>
      <c r="AW882" s="3"/>
      <c r="BC882" s="2"/>
      <c r="BD882" s="3"/>
      <c r="BE882" s="3"/>
      <c r="BF882" s="3"/>
      <c r="BG882" s="3"/>
    </row>
    <row r="883" spans="1:59" ht="15.75" customHeight="1">
      <c r="A883" s="112"/>
      <c r="B883" s="112"/>
      <c r="C883" s="112"/>
      <c r="D883" s="112"/>
      <c r="E883" s="112"/>
      <c r="F883" s="112"/>
      <c r="G883" s="112"/>
      <c r="AH883" s="2"/>
      <c r="AI883" s="3"/>
      <c r="AJ883" s="3"/>
      <c r="AK883" s="3"/>
      <c r="AL883" s="3"/>
      <c r="AS883" s="2"/>
      <c r="AT883" s="3"/>
      <c r="AU883" s="3"/>
      <c r="AV883" s="3"/>
      <c r="AW883" s="3"/>
      <c r="BC883" s="2"/>
      <c r="BD883" s="3"/>
      <c r="BE883" s="3"/>
      <c r="BF883" s="3"/>
      <c r="BG883" s="3"/>
    </row>
    <row r="884" spans="1:59" ht="15.75" customHeight="1">
      <c r="A884" s="112"/>
      <c r="B884" s="112"/>
      <c r="C884" s="112"/>
      <c r="D884" s="112"/>
      <c r="E884" s="112"/>
      <c r="F884" s="112"/>
      <c r="G884" s="112"/>
      <c r="AH884" s="2"/>
      <c r="AI884" s="3"/>
      <c r="AJ884" s="3"/>
      <c r="AK884" s="3"/>
      <c r="AL884" s="3"/>
      <c r="AS884" s="2"/>
      <c r="AT884" s="3"/>
      <c r="AU884" s="3"/>
      <c r="AV884" s="3"/>
      <c r="AW884" s="3"/>
      <c r="BC884" s="2"/>
      <c r="BD884" s="3"/>
      <c r="BE884" s="3"/>
      <c r="BF884" s="3"/>
      <c r="BG884" s="3"/>
    </row>
    <row r="885" spans="1:59" ht="15.75" customHeight="1">
      <c r="A885" s="112"/>
      <c r="B885" s="112"/>
      <c r="C885" s="112"/>
      <c r="D885" s="112"/>
      <c r="E885" s="112"/>
      <c r="F885" s="112"/>
      <c r="G885" s="112"/>
      <c r="AH885" s="2"/>
      <c r="AI885" s="3"/>
      <c r="AJ885" s="3"/>
      <c r="AK885" s="3"/>
      <c r="AL885" s="3"/>
      <c r="AS885" s="2"/>
      <c r="AT885" s="3"/>
      <c r="AU885" s="3"/>
      <c r="AV885" s="3"/>
      <c r="AW885" s="3"/>
      <c r="BC885" s="2"/>
      <c r="BD885" s="3"/>
      <c r="BE885" s="3"/>
      <c r="BF885" s="3"/>
      <c r="BG885" s="3"/>
    </row>
    <row r="886" spans="1:59" ht="15.75" customHeight="1">
      <c r="A886" s="112"/>
      <c r="B886" s="112"/>
      <c r="C886" s="112"/>
      <c r="D886" s="112"/>
      <c r="E886" s="112"/>
      <c r="F886" s="112"/>
      <c r="G886" s="112"/>
      <c r="AH886" s="2"/>
      <c r="AI886" s="3"/>
      <c r="AJ886" s="3"/>
      <c r="AK886" s="3"/>
      <c r="AL886" s="3"/>
      <c r="AS886" s="2"/>
      <c r="AT886" s="3"/>
      <c r="AU886" s="3"/>
      <c r="AV886" s="3"/>
      <c r="AW886" s="3"/>
      <c r="BC886" s="2"/>
      <c r="BD886" s="3"/>
      <c r="BE886" s="3"/>
      <c r="BF886" s="3"/>
      <c r="BG886" s="3"/>
    </row>
    <row r="887" spans="1:59" ht="15.75" customHeight="1">
      <c r="A887" s="112"/>
      <c r="B887" s="112"/>
      <c r="C887" s="112"/>
      <c r="D887" s="112"/>
      <c r="E887" s="112"/>
      <c r="F887" s="112"/>
      <c r="G887" s="112"/>
      <c r="AH887" s="2"/>
      <c r="AI887" s="3"/>
      <c r="AJ887" s="3"/>
      <c r="AK887" s="3"/>
      <c r="AL887" s="3"/>
      <c r="AS887" s="2"/>
      <c r="AT887" s="3"/>
      <c r="AU887" s="3"/>
      <c r="AV887" s="3"/>
      <c r="AW887" s="3"/>
      <c r="BC887" s="2"/>
      <c r="BD887" s="3"/>
      <c r="BE887" s="3"/>
      <c r="BF887" s="3"/>
      <c r="BG887" s="3"/>
    </row>
    <row r="888" spans="1:59" ht="15.75" customHeight="1">
      <c r="A888" s="112"/>
      <c r="B888" s="112"/>
      <c r="C888" s="112"/>
      <c r="D888" s="112"/>
      <c r="E888" s="112"/>
      <c r="F888" s="112"/>
      <c r="G888" s="112"/>
      <c r="AH888" s="2"/>
      <c r="AI888" s="3"/>
      <c r="AJ888" s="3"/>
      <c r="AK888" s="3"/>
      <c r="AL888" s="3"/>
      <c r="AS888" s="2"/>
      <c r="AT888" s="3"/>
      <c r="AU888" s="3"/>
      <c r="AV888" s="3"/>
      <c r="AW888" s="3"/>
      <c r="BC888" s="2"/>
      <c r="BD888" s="3"/>
      <c r="BE888" s="3"/>
      <c r="BF888" s="3"/>
      <c r="BG888" s="3"/>
    </row>
    <row r="889" spans="1:59" ht="15.75" customHeight="1">
      <c r="A889" s="112"/>
      <c r="B889" s="112"/>
      <c r="C889" s="112"/>
      <c r="D889" s="112"/>
      <c r="E889" s="112"/>
      <c r="F889" s="112"/>
      <c r="G889" s="112"/>
      <c r="AH889" s="2"/>
      <c r="AI889" s="3"/>
      <c r="AJ889" s="3"/>
      <c r="AK889" s="3"/>
      <c r="AL889" s="3"/>
      <c r="AS889" s="2"/>
      <c r="AT889" s="3"/>
      <c r="AU889" s="3"/>
      <c r="AV889" s="3"/>
      <c r="AW889" s="3"/>
      <c r="BC889" s="2"/>
      <c r="BD889" s="3"/>
      <c r="BE889" s="3"/>
      <c r="BF889" s="3"/>
      <c r="BG889" s="3"/>
    </row>
    <row r="890" spans="1:59" ht="15.75" customHeight="1">
      <c r="A890" s="112"/>
      <c r="B890" s="112"/>
      <c r="C890" s="112"/>
      <c r="D890" s="112"/>
      <c r="E890" s="112"/>
      <c r="F890" s="112"/>
      <c r="G890" s="112"/>
      <c r="AH890" s="2"/>
      <c r="AI890" s="3"/>
      <c r="AJ890" s="3"/>
      <c r="AK890" s="3"/>
      <c r="AL890" s="3"/>
      <c r="AS890" s="2"/>
      <c r="AT890" s="3"/>
      <c r="AU890" s="3"/>
      <c r="AV890" s="3"/>
      <c r="AW890" s="3"/>
      <c r="BC890" s="2"/>
      <c r="BD890" s="3"/>
      <c r="BE890" s="3"/>
      <c r="BF890" s="3"/>
      <c r="BG890" s="3"/>
    </row>
    <row r="891" spans="1:59" ht="15.75" customHeight="1">
      <c r="A891" s="112"/>
      <c r="B891" s="112"/>
      <c r="C891" s="112"/>
      <c r="D891" s="112"/>
      <c r="E891" s="112"/>
      <c r="F891" s="112"/>
      <c r="G891" s="112"/>
      <c r="AH891" s="2"/>
      <c r="AI891" s="3"/>
      <c r="AJ891" s="3"/>
      <c r="AK891" s="3"/>
      <c r="AL891" s="3"/>
      <c r="AS891" s="2"/>
      <c r="AT891" s="3"/>
      <c r="AU891" s="3"/>
      <c r="AV891" s="3"/>
      <c r="AW891" s="3"/>
      <c r="BC891" s="2"/>
      <c r="BD891" s="3"/>
      <c r="BE891" s="3"/>
      <c r="BF891" s="3"/>
      <c r="BG891" s="3"/>
    </row>
    <row r="892" spans="1:59" ht="15.75" customHeight="1">
      <c r="A892" s="112"/>
      <c r="B892" s="112"/>
      <c r="C892" s="112"/>
      <c r="D892" s="112"/>
      <c r="E892" s="112"/>
      <c r="F892" s="112"/>
      <c r="G892" s="112"/>
      <c r="AH892" s="2"/>
      <c r="AI892" s="3"/>
      <c r="AJ892" s="3"/>
      <c r="AK892" s="3"/>
      <c r="AL892" s="3"/>
      <c r="AS892" s="2"/>
      <c r="AT892" s="3"/>
      <c r="AU892" s="3"/>
      <c r="AV892" s="3"/>
      <c r="AW892" s="3"/>
      <c r="BC892" s="2"/>
      <c r="BD892" s="3"/>
      <c r="BE892" s="3"/>
      <c r="BF892" s="3"/>
      <c r="BG892" s="3"/>
    </row>
    <row r="893" spans="1:59" ht="15.75" customHeight="1">
      <c r="A893" s="112"/>
      <c r="B893" s="112"/>
      <c r="C893" s="112"/>
      <c r="D893" s="112"/>
      <c r="E893" s="112"/>
      <c r="F893" s="112"/>
      <c r="G893" s="112"/>
      <c r="AH893" s="2"/>
      <c r="AI893" s="3"/>
      <c r="AJ893" s="3"/>
      <c r="AK893" s="3"/>
      <c r="AL893" s="3"/>
      <c r="AS893" s="2"/>
      <c r="AT893" s="3"/>
      <c r="AU893" s="3"/>
      <c r="AV893" s="3"/>
      <c r="AW893" s="3"/>
      <c r="BC893" s="2"/>
      <c r="BD893" s="3"/>
      <c r="BE893" s="3"/>
      <c r="BF893" s="3"/>
      <c r="BG893" s="3"/>
    </row>
    <row r="894" spans="1:59" ht="15.75" customHeight="1">
      <c r="A894" s="112"/>
      <c r="B894" s="112"/>
      <c r="C894" s="112"/>
      <c r="D894" s="112"/>
      <c r="E894" s="112"/>
      <c r="F894" s="112"/>
      <c r="G894" s="112"/>
      <c r="AH894" s="2"/>
      <c r="AI894" s="3"/>
      <c r="AJ894" s="3"/>
      <c r="AK894" s="3"/>
      <c r="AL894" s="3"/>
      <c r="AS894" s="2"/>
      <c r="AT894" s="3"/>
      <c r="AU894" s="3"/>
      <c r="AV894" s="3"/>
      <c r="AW894" s="3"/>
      <c r="BC894" s="2"/>
      <c r="BD894" s="3"/>
      <c r="BE894" s="3"/>
      <c r="BF894" s="3"/>
      <c r="BG894" s="3"/>
    </row>
    <row r="895" spans="1:59" ht="15.75" customHeight="1">
      <c r="A895" s="112"/>
      <c r="B895" s="112"/>
      <c r="C895" s="112"/>
      <c r="D895" s="112"/>
      <c r="E895" s="112"/>
      <c r="F895" s="112"/>
      <c r="G895" s="112"/>
      <c r="AH895" s="2"/>
      <c r="AI895" s="3"/>
      <c r="AJ895" s="3"/>
      <c r="AK895" s="3"/>
      <c r="AL895" s="3"/>
      <c r="AS895" s="2"/>
      <c r="AT895" s="3"/>
      <c r="AU895" s="3"/>
      <c r="AV895" s="3"/>
      <c r="AW895" s="3"/>
      <c r="BC895" s="2"/>
      <c r="BD895" s="3"/>
      <c r="BE895" s="3"/>
      <c r="BF895" s="3"/>
      <c r="BG895" s="3"/>
    </row>
    <row r="896" spans="1:59" ht="15.75" customHeight="1">
      <c r="A896" s="112"/>
      <c r="B896" s="112"/>
      <c r="C896" s="112"/>
      <c r="D896" s="112"/>
      <c r="E896" s="112"/>
      <c r="F896" s="112"/>
      <c r="G896" s="112"/>
      <c r="AH896" s="2"/>
      <c r="AI896" s="3"/>
      <c r="AJ896" s="3"/>
      <c r="AK896" s="3"/>
      <c r="AL896" s="3"/>
      <c r="AS896" s="2"/>
      <c r="AT896" s="3"/>
      <c r="AU896" s="3"/>
      <c r="AV896" s="3"/>
      <c r="AW896" s="3"/>
      <c r="BC896" s="2"/>
      <c r="BD896" s="3"/>
      <c r="BE896" s="3"/>
      <c r="BF896" s="3"/>
      <c r="BG896" s="3"/>
    </row>
    <row r="897" spans="1:59" ht="15.75" customHeight="1">
      <c r="A897" s="112"/>
      <c r="B897" s="112"/>
      <c r="C897" s="112"/>
      <c r="D897" s="112"/>
      <c r="E897" s="112"/>
      <c r="F897" s="112"/>
      <c r="G897" s="112"/>
      <c r="AH897" s="2"/>
      <c r="AI897" s="3"/>
      <c r="AJ897" s="3"/>
      <c r="AK897" s="3"/>
      <c r="AL897" s="3"/>
      <c r="AS897" s="2"/>
      <c r="AT897" s="3"/>
      <c r="AU897" s="3"/>
      <c r="AV897" s="3"/>
      <c r="AW897" s="3"/>
      <c r="BC897" s="2"/>
      <c r="BD897" s="3"/>
      <c r="BE897" s="3"/>
      <c r="BF897" s="3"/>
      <c r="BG897" s="3"/>
    </row>
    <row r="898" spans="1:59" ht="15.75" customHeight="1">
      <c r="A898" s="112"/>
      <c r="B898" s="112"/>
      <c r="C898" s="112"/>
      <c r="D898" s="112"/>
      <c r="E898" s="112"/>
      <c r="F898" s="112"/>
      <c r="G898" s="112"/>
      <c r="AH898" s="2"/>
      <c r="AI898" s="3"/>
      <c r="AJ898" s="3"/>
      <c r="AK898" s="3"/>
      <c r="AL898" s="3"/>
      <c r="AS898" s="2"/>
      <c r="AT898" s="3"/>
      <c r="AU898" s="3"/>
      <c r="AV898" s="3"/>
      <c r="AW898" s="3"/>
      <c r="BC898" s="2"/>
      <c r="BD898" s="3"/>
      <c r="BE898" s="3"/>
      <c r="BF898" s="3"/>
      <c r="BG898" s="3"/>
    </row>
    <row r="899" spans="1:59" ht="15.75" customHeight="1">
      <c r="A899" s="112"/>
      <c r="B899" s="112"/>
      <c r="C899" s="112"/>
      <c r="D899" s="112"/>
      <c r="E899" s="112"/>
      <c r="F899" s="112"/>
      <c r="G899" s="112"/>
      <c r="AH899" s="2"/>
      <c r="AI899" s="3"/>
      <c r="AJ899" s="3"/>
      <c r="AK899" s="3"/>
      <c r="AL899" s="3"/>
      <c r="AS899" s="2"/>
      <c r="AT899" s="3"/>
      <c r="AU899" s="3"/>
      <c r="AV899" s="3"/>
      <c r="AW899" s="3"/>
      <c r="BC899" s="2"/>
      <c r="BD899" s="3"/>
      <c r="BE899" s="3"/>
      <c r="BF899" s="3"/>
      <c r="BG899" s="3"/>
    </row>
    <row r="900" spans="1:59" ht="15.75" customHeight="1">
      <c r="A900" s="112"/>
      <c r="B900" s="112"/>
      <c r="C900" s="112"/>
      <c r="D900" s="112"/>
      <c r="E900" s="112"/>
      <c r="F900" s="112"/>
      <c r="G900" s="112"/>
      <c r="AH900" s="2"/>
      <c r="AI900" s="3"/>
      <c r="AJ900" s="3"/>
      <c r="AK900" s="3"/>
      <c r="AL900" s="3"/>
      <c r="AS900" s="2"/>
      <c r="AT900" s="3"/>
      <c r="AU900" s="3"/>
      <c r="AV900" s="3"/>
      <c r="AW900" s="3"/>
      <c r="BC900" s="2"/>
      <c r="BD900" s="3"/>
      <c r="BE900" s="3"/>
      <c r="BF900" s="3"/>
      <c r="BG900" s="3"/>
    </row>
    <row r="901" spans="1:59" ht="15.75" customHeight="1">
      <c r="A901" s="112"/>
      <c r="B901" s="112"/>
      <c r="C901" s="112"/>
      <c r="D901" s="112"/>
      <c r="E901" s="112"/>
      <c r="F901" s="112"/>
      <c r="G901" s="112"/>
      <c r="AH901" s="2"/>
      <c r="AI901" s="3"/>
      <c r="AJ901" s="3"/>
      <c r="AK901" s="3"/>
      <c r="AL901" s="3"/>
      <c r="AS901" s="2"/>
      <c r="AT901" s="3"/>
      <c r="AU901" s="3"/>
      <c r="AV901" s="3"/>
      <c r="AW901" s="3"/>
      <c r="BC901" s="2"/>
      <c r="BD901" s="3"/>
      <c r="BE901" s="3"/>
      <c r="BF901" s="3"/>
      <c r="BG901" s="3"/>
    </row>
    <row r="902" spans="1:59" ht="15.75" customHeight="1">
      <c r="A902" s="112"/>
      <c r="B902" s="112"/>
      <c r="C902" s="112"/>
      <c r="D902" s="112"/>
      <c r="E902" s="112"/>
      <c r="F902" s="112"/>
      <c r="G902" s="112"/>
      <c r="AH902" s="2"/>
      <c r="AI902" s="3"/>
      <c r="AJ902" s="3"/>
      <c r="AK902" s="3"/>
      <c r="AL902" s="3"/>
      <c r="AS902" s="2"/>
      <c r="AT902" s="3"/>
      <c r="AU902" s="3"/>
      <c r="AV902" s="3"/>
      <c r="AW902" s="3"/>
      <c r="BC902" s="2"/>
      <c r="BD902" s="3"/>
      <c r="BE902" s="3"/>
      <c r="BF902" s="3"/>
      <c r="BG902" s="3"/>
    </row>
    <row r="903" spans="1:59" ht="15.75" customHeight="1">
      <c r="A903" s="112"/>
      <c r="B903" s="112"/>
      <c r="C903" s="112"/>
      <c r="D903" s="112"/>
      <c r="E903" s="112"/>
      <c r="F903" s="112"/>
      <c r="G903" s="112"/>
      <c r="AH903" s="2"/>
      <c r="AI903" s="3"/>
      <c r="AJ903" s="3"/>
      <c r="AK903" s="3"/>
      <c r="AL903" s="3"/>
      <c r="AS903" s="2"/>
      <c r="AT903" s="3"/>
      <c r="AU903" s="3"/>
      <c r="AV903" s="3"/>
      <c r="AW903" s="3"/>
      <c r="BC903" s="2"/>
      <c r="BD903" s="3"/>
      <c r="BE903" s="3"/>
      <c r="BF903" s="3"/>
      <c r="BG903" s="3"/>
    </row>
    <row r="904" spans="1:59" ht="15.75" customHeight="1">
      <c r="A904" s="112"/>
      <c r="B904" s="112"/>
      <c r="C904" s="112"/>
      <c r="D904" s="112"/>
      <c r="E904" s="112"/>
      <c r="F904" s="112"/>
      <c r="G904" s="112"/>
      <c r="AH904" s="2"/>
      <c r="AI904" s="3"/>
      <c r="AJ904" s="3"/>
      <c r="AK904" s="3"/>
      <c r="AL904" s="3"/>
      <c r="AS904" s="2"/>
      <c r="AT904" s="3"/>
      <c r="AU904" s="3"/>
      <c r="AV904" s="3"/>
      <c r="AW904" s="3"/>
      <c r="BC904" s="2"/>
      <c r="BD904" s="3"/>
      <c r="BE904" s="3"/>
      <c r="BF904" s="3"/>
      <c r="BG904" s="3"/>
    </row>
    <row r="905" spans="1:59" ht="15.75" customHeight="1">
      <c r="A905" s="112"/>
      <c r="B905" s="112"/>
      <c r="C905" s="112"/>
      <c r="D905" s="112"/>
      <c r="E905" s="112"/>
      <c r="F905" s="112"/>
      <c r="G905" s="112"/>
      <c r="AH905" s="2"/>
      <c r="AI905" s="3"/>
      <c r="AJ905" s="3"/>
      <c r="AK905" s="3"/>
      <c r="AL905" s="3"/>
      <c r="AS905" s="2"/>
      <c r="AT905" s="3"/>
      <c r="AU905" s="3"/>
      <c r="AV905" s="3"/>
      <c r="AW905" s="3"/>
      <c r="BC905" s="2"/>
      <c r="BD905" s="3"/>
      <c r="BE905" s="3"/>
      <c r="BF905" s="3"/>
      <c r="BG905" s="3"/>
    </row>
    <row r="906" spans="1:59" ht="15.75" customHeight="1">
      <c r="A906" s="112"/>
      <c r="B906" s="112"/>
      <c r="C906" s="112"/>
      <c r="D906" s="112"/>
      <c r="E906" s="112"/>
      <c r="F906" s="112"/>
      <c r="G906" s="112"/>
      <c r="AH906" s="2"/>
      <c r="AI906" s="3"/>
      <c r="AJ906" s="3"/>
      <c r="AK906" s="3"/>
      <c r="AL906" s="3"/>
      <c r="AS906" s="2"/>
      <c r="AT906" s="3"/>
      <c r="AU906" s="3"/>
      <c r="AV906" s="3"/>
      <c r="AW906" s="3"/>
      <c r="BC906" s="2"/>
      <c r="BD906" s="3"/>
      <c r="BE906" s="3"/>
      <c r="BF906" s="3"/>
      <c r="BG906" s="3"/>
    </row>
    <row r="907" spans="1:59" ht="15.75" customHeight="1">
      <c r="A907" s="112"/>
      <c r="B907" s="112"/>
      <c r="C907" s="112"/>
      <c r="D907" s="112"/>
      <c r="E907" s="112"/>
      <c r="F907" s="112"/>
      <c r="G907" s="112"/>
      <c r="AH907" s="2"/>
      <c r="AI907" s="3"/>
      <c r="AJ907" s="3"/>
      <c r="AK907" s="3"/>
      <c r="AL907" s="3"/>
      <c r="AS907" s="2"/>
      <c r="AT907" s="3"/>
      <c r="AU907" s="3"/>
      <c r="AV907" s="3"/>
      <c r="AW907" s="3"/>
      <c r="BC907" s="2"/>
      <c r="BD907" s="3"/>
      <c r="BE907" s="3"/>
      <c r="BF907" s="3"/>
      <c r="BG907" s="3"/>
    </row>
    <row r="908" spans="1:59" ht="15.75" customHeight="1">
      <c r="A908" s="112"/>
      <c r="B908" s="112"/>
      <c r="C908" s="112"/>
      <c r="D908" s="112"/>
      <c r="E908" s="112"/>
      <c r="F908" s="112"/>
      <c r="G908" s="112"/>
      <c r="AH908" s="2"/>
      <c r="AI908" s="3"/>
      <c r="AJ908" s="3"/>
      <c r="AK908" s="3"/>
      <c r="AL908" s="3"/>
      <c r="AS908" s="2"/>
      <c r="AT908" s="3"/>
      <c r="AU908" s="3"/>
      <c r="AV908" s="3"/>
      <c r="AW908" s="3"/>
      <c r="BC908" s="2"/>
      <c r="BD908" s="3"/>
      <c r="BE908" s="3"/>
      <c r="BF908" s="3"/>
      <c r="BG908" s="3"/>
    </row>
    <row r="909" spans="1:59" ht="15.75" customHeight="1">
      <c r="A909" s="112"/>
      <c r="B909" s="112"/>
      <c r="C909" s="112"/>
      <c r="D909" s="112"/>
      <c r="E909" s="112"/>
      <c r="F909" s="112"/>
      <c r="G909" s="112"/>
      <c r="AH909" s="2"/>
      <c r="AI909" s="3"/>
      <c r="AJ909" s="3"/>
      <c r="AK909" s="3"/>
      <c r="AL909" s="3"/>
      <c r="AS909" s="2"/>
      <c r="AT909" s="3"/>
      <c r="AU909" s="3"/>
      <c r="AV909" s="3"/>
      <c r="AW909" s="3"/>
      <c r="BC909" s="2"/>
      <c r="BD909" s="3"/>
      <c r="BE909" s="3"/>
      <c r="BF909" s="3"/>
      <c r="BG909" s="3"/>
    </row>
    <row r="910" spans="1:59" ht="15.75" customHeight="1">
      <c r="A910" s="112"/>
      <c r="B910" s="112"/>
      <c r="C910" s="112"/>
      <c r="D910" s="112"/>
      <c r="E910" s="112"/>
      <c r="F910" s="112"/>
      <c r="G910" s="112"/>
      <c r="AH910" s="2"/>
      <c r="AI910" s="3"/>
      <c r="AJ910" s="3"/>
      <c r="AK910" s="3"/>
      <c r="AL910" s="3"/>
      <c r="AS910" s="2"/>
      <c r="AT910" s="3"/>
      <c r="AU910" s="3"/>
      <c r="AV910" s="3"/>
      <c r="AW910" s="3"/>
      <c r="BC910" s="2"/>
      <c r="BD910" s="3"/>
      <c r="BE910" s="3"/>
      <c r="BF910" s="3"/>
      <c r="BG910" s="3"/>
    </row>
    <row r="911" spans="1:59" ht="15.75" customHeight="1">
      <c r="A911" s="112"/>
      <c r="B911" s="112"/>
      <c r="C911" s="112"/>
      <c r="D911" s="112"/>
      <c r="E911" s="112"/>
      <c r="F911" s="112"/>
      <c r="G911" s="112"/>
      <c r="AH911" s="2"/>
      <c r="AI911" s="3"/>
      <c r="AJ911" s="3"/>
      <c r="AK911" s="3"/>
      <c r="AL911" s="3"/>
      <c r="AS911" s="2"/>
      <c r="AT911" s="3"/>
      <c r="AU911" s="3"/>
      <c r="AV911" s="3"/>
      <c r="AW911" s="3"/>
      <c r="BC911" s="2"/>
      <c r="BD911" s="3"/>
      <c r="BE911" s="3"/>
      <c r="BF911" s="3"/>
      <c r="BG911" s="3"/>
    </row>
    <row r="912" spans="1:59" ht="15.75" customHeight="1">
      <c r="A912" s="112"/>
      <c r="B912" s="112"/>
      <c r="C912" s="112"/>
      <c r="D912" s="112"/>
      <c r="E912" s="112"/>
      <c r="F912" s="112"/>
      <c r="G912" s="112"/>
      <c r="AH912" s="2"/>
      <c r="AI912" s="3"/>
      <c r="AJ912" s="3"/>
      <c r="AK912" s="3"/>
      <c r="AL912" s="3"/>
      <c r="AS912" s="2"/>
      <c r="AT912" s="3"/>
      <c r="AU912" s="3"/>
      <c r="AV912" s="3"/>
      <c r="AW912" s="3"/>
      <c r="BC912" s="2"/>
      <c r="BD912" s="3"/>
      <c r="BE912" s="3"/>
      <c r="BF912" s="3"/>
      <c r="BG912" s="3"/>
    </row>
    <row r="913" spans="1:59" ht="15.75" customHeight="1">
      <c r="A913" s="112"/>
      <c r="B913" s="112"/>
      <c r="C913" s="112"/>
      <c r="D913" s="112"/>
      <c r="E913" s="112"/>
      <c r="F913" s="112"/>
      <c r="G913" s="112"/>
      <c r="AH913" s="2"/>
      <c r="AI913" s="3"/>
      <c r="AJ913" s="3"/>
      <c r="AK913" s="3"/>
      <c r="AL913" s="3"/>
      <c r="AS913" s="2"/>
      <c r="AT913" s="3"/>
      <c r="AU913" s="3"/>
      <c r="AV913" s="3"/>
      <c r="AW913" s="3"/>
      <c r="BC913" s="2"/>
      <c r="BD913" s="3"/>
      <c r="BE913" s="3"/>
      <c r="BF913" s="3"/>
      <c r="BG913" s="3"/>
    </row>
    <row r="914" spans="1:59" ht="15.75" customHeight="1">
      <c r="A914" s="112"/>
      <c r="B914" s="112"/>
      <c r="C914" s="112"/>
      <c r="D914" s="112"/>
      <c r="E914" s="112"/>
      <c r="F914" s="112"/>
      <c r="G914" s="112"/>
      <c r="AH914" s="2"/>
      <c r="AI914" s="3"/>
      <c r="AJ914" s="3"/>
      <c r="AK914" s="3"/>
      <c r="AL914" s="3"/>
      <c r="AS914" s="2"/>
      <c r="AT914" s="3"/>
      <c r="AU914" s="3"/>
      <c r="AV914" s="3"/>
      <c r="AW914" s="3"/>
      <c r="BC914" s="2"/>
      <c r="BD914" s="3"/>
      <c r="BE914" s="3"/>
      <c r="BF914" s="3"/>
      <c r="BG914" s="3"/>
    </row>
    <row r="915" spans="1:59" ht="15.75" customHeight="1">
      <c r="A915" s="112"/>
      <c r="B915" s="112"/>
      <c r="C915" s="112"/>
      <c r="D915" s="112"/>
      <c r="E915" s="112"/>
      <c r="F915" s="112"/>
      <c r="G915" s="112"/>
      <c r="AH915" s="2"/>
      <c r="AI915" s="3"/>
      <c r="AJ915" s="3"/>
      <c r="AK915" s="3"/>
      <c r="AL915" s="3"/>
      <c r="AS915" s="2"/>
      <c r="AT915" s="3"/>
      <c r="AU915" s="3"/>
      <c r="AV915" s="3"/>
      <c r="AW915" s="3"/>
      <c r="BC915" s="2"/>
      <c r="BD915" s="3"/>
      <c r="BE915" s="3"/>
      <c r="BF915" s="3"/>
      <c r="BG915" s="3"/>
    </row>
    <row r="916" spans="1:59" ht="15.75" customHeight="1">
      <c r="A916" s="112"/>
      <c r="B916" s="112"/>
      <c r="C916" s="112"/>
      <c r="D916" s="112"/>
      <c r="E916" s="112"/>
      <c r="F916" s="112"/>
      <c r="G916" s="112"/>
      <c r="AH916" s="2"/>
      <c r="AI916" s="3"/>
      <c r="AJ916" s="3"/>
      <c r="AK916" s="3"/>
      <c r="AL916" s="3"/>
      <c r="AS916" s="2"/>
      <c r="AT916" s="3"/>
      <c r="AU916" s="3"/>
      <c r="AV916" s="3"/>
      <c r="AW916" s="3"/>
      <c r="BC916" s="2"/>
      <c r="BD916" s="3"/>
      <c r="BE916" s="3"/>
      <c r="BF916" s="3"/>
      <c r="BG916" s="3"/>
    </row>
    <row r="917" spans="1:59" ht="15.75" customHeight="1">
      <c r="A917" s="112"/>
      <c r="B917" s="112"/>
      <c r="C917" s="112"/>
      <c r="D917" s="112"/>
      <c r="E917" s="112"/>
      <c r="F917" s="112"/>
      <c r="G917" s="112"/>
      <c r="AH917" s="2"/>
      <c r="AI917" s="3"/>
      <c r="AJ917" s="3"/>
      <c r="AK917" s="3"/>
      <c r="AL917" s="3"/>
      <c r="AS917" s="2"/>
      <c r="AT917" s="3"/>
      <c r="AU917" s="3"/>
      <c r="AV917" s="3"/>
      <c r="AW917" s="3"/>
      <c r="BC917" s="2"/>
      <c r="BD917" s="3"/>
      <c r="BE917" s="3"/>
      <c r="BF917" s="3"/>
      <c r="BG917" s="3"/>
    </row>
    <row r="918" spans="1:59" ht="15.75" customHeight="1">
      <c r="A918" s="112"/>
      <c r="B918" s="112"/>
      <c r="C918" s="112"/>
      <c r="D918" s="112"/>
      <c r="E918" s="112"/>
      <c r="F918" s="112"/>
      <c r="G918" s="112"/>
      <c r="AH918" s="2"/>
      <c r="AI918" s="3"/>
      <c r="AJ918" s="3"/>
      <c r="AK918" s="3"/>
      <c r="AL918" s="3"/>
      <c r="AS918" s="2"/>
      <c r="AT918" s="3"/>
      <c r="AU918" s="3"/>
      <c r="AV918" s="3"/>
      <c r="AW918" s="3"/>
      <c r="BC918" s="2"/>
      <c r="BD918" s="3"/>
      <c r="BE918" s="3"/>
      <c r="BF918" s="3"/>
      <c r="BG918" s="3"/>
    </row>
    <row r="919" spans="1:59" ht="15.75" customHeight="1">
      <c r="A919" s="112"/>
      <c r="B919" s="112"/>
      <c r="C919" s="112"/>
      <c r="D919" s="112"/>
      <c r="E919" s="112"/>
      <c r="F919" s="112"/>
      <c r="G919" s="112"/>
      <c r="AH919" s="2"/>
      <c r="AI919" s="3"/>
      <c r="AJ919" s="3"/>
      <c r="AK919" s="3"/>
      <c r="AL919" s="3"/>
      <c r="AS919" s="2"/>
      <c r="AT919" s="3"/>
      <c r="AU919" s="3"/>
      <c r="AV919" s="3"/>
      <c r="AW919" s="3"/>
      <c r="BC919" s="2"/>
      <c r="BD919" s="3"/>
      <c r="BE919" s="3"/>
      <c r="BF919" s="3"/>
      <c r="BG919" s="3"/>
    </row>
    <row r="920" spans="1:59" ht="15.75" customHeight="1">
      <c r="A920" s="112"/>
      <c r="B920" s="112"/>
      <c r="C920" s="112"/>
      <c r="D920" s="112"/>
      <c r="E920" s="112"/>
      <c r="F920" s="112"/>
      <c r="G920" s="112"/>
      <c r="AH920" s="2"/>
      <c r="AI920" s="3"/>
      <c r="AJ920" s="3"/>
      <c r="AK920" s="3"/>
      <c r="AL920" s="3"/>
      <c r="AS920" s="2"/>
      <c r="AT920" s="3"/>
      <c r="AU920" s="3"/>
      <c r="AV920" s="3"/>
      <c r="AW920" s="3"/>
      <c r="BC920" s="2"/>
      <c r="BD920" s="3"/>
      <c r="BE920" s="3"/>
      <c r="BF920" s="3"/>
      <c r="BG920" s="3"/>
    </row>
    <row r="921" spans="1:59" ht="15.75" customHeight="1">
      <c r="A921" s="112"/>
      <c r="B921" s="112"/>
      <c r="C921" s="112"/>
      <c r="D921" s="112"/>
      <c r="E921" s="112"/>
      <c r="F921" s="112"/>
      <c r="G921" s="112"/>
      <c r="AH921" s="2"/>
      <c r="AI921" s="3"/>
      <c r="AJ921" s="3"/>
      <c r="AK921" s="3"/>
      <c r="AL921" s="3"/>
      <c r="AS921" s="2"/>
      <c r="AT921" s="3"/>
      <c r="AU921" s="3"/>
      <c r="AV921" s="3"/>
      <c r="AW921" s="3"/>
      <c r="BC921" s="2"/>
      <c r="BD921" s="3"/>
      <c r="BE921" s="3"/>
      <c r="BF921" s="3"/>
      <c r="BG921" s="3"/>
    </row>
    <row r="922" spans="1:59" ht="15.75" customHeight="1">
      <c r="A922" s="112"/>
      <c r="B922" s="112"/>
      <c r="C922" s="112"/>
      <c r="D922" s="112"/>
      <c r="E922" s="112"/>
      <c r="F922" s="112"/>
      <c r="G922" s="112"/>
      <c r="AH922" s="2"/>
      <c r="AI922" s="3"/>
      <c r="AJ922" s="3"/>
      <c r="AK922" s="3"/>
      <c r="AL922" s="3"/>
      <c r="AS922" s="2"/>
      <c r="AT922" s="3"/>
      <c r="AU922" s="3"/>
      <c r="AV922" s="3"/>
      <c r="AW922" s="3"/>
      <c r="BC922" s="2"/>
      <c r="BD922" s="3"/>
      <c r="BE922" s="3"/>
      <c r="BF922" s="3"/>
      <c r="BG922" s="3"/>
    </row>
    <row r="923" spans="1:59" ht="15.75" customHeight="1">
      <c r="A923" s="112"/>
      <c r="B923" s="112"/>
      <c r="C923" s="112"/>
      <c r="D923" s="112"/>
      <c r="E923" s="112"/>
      <c r="F923" s="112"/>
      <c r="G923" s="112"/>
      <c r="AH923" s="2"/>
      <c r="AI923" s="3"/>
      <c r="AJ923" s="3"/>
      <c r="AK923" s="3"/>
      <c r="AL923" s="3"/>
      <c r="AS923" s="2"/>
      <c r="AT923" s="3"/>
      <c r="AU923" s="3"/>
      <c r="AV923" s="3"/>
      <c r="AW923" s="3"/>
      <c r="BC923" s="2"/>
      <c r="BD923" s="3"/>
      <c r="BE923" s="3"/>
      <c r="BF923" s="3"/>
      <c r="BG923" s="3"/>
    </row>
    <row r="924" spans="1:59" ht="15.75" customHeight="1">
      <c r="A924" s="112"/>
      <c r="B924" s="112"/>
      <c r="C924" s="112"/>
      <c r="D924" s="112"/>
      <c r="E924" s="112"/>
      <c r="F924" s="112"/>
      <c r="G924" s="112"/>
      <c r="AH924" s="2"/>
      <c r="AI924" s="3"/>
      <c r="AJ924" s="3"/>
      <c r="AK924" s="3"/>
      <c r="AL924" s="3"/>
      <c r="AS924" s="2"/>
      <c r="AT924" s="3"/>
      <c r="AU924" s="3"/>
      <c r="AV924" s="3"/>
      <c r="AW924" s="3"/>
      <c r="BC924" s="2"/>
      <c r="BD924" s="3"/>
      <c r="BE924" s="3"/>
      <c r="BF924" s="3"/>
      <c r="BG924" s="3"/>
    </row>
    <row r="925" spans="1:59" ht="15.75" customHeight="1">
      <c r="A925" s="112"/>
      <c r="B925" s="112"/>
      <c r="C925" s="112"/>
      <c r="D925" s="112"/>
      <c r="E925" s="112"/>
      <c r="F925" s="112"/>
      <c r="G925" s="112"/>
      <c r="AH925" s="2"/>
      <c r="AI925" s="3"/>
      <c r="AJ925" s="3"/>
      <c r="AK925" s="3"/>
      <c r="AL925" s="3"/>
      <c r="AS925" s="2"/>
      <c r="AT925" s="3"/>
      <c r="AU925" s="3"/>
      <c r="AV925" s="3"/>
      <c r="AW925" s="3"/>
      <c r="BC925" s="2"/>
      <c r="BD925" s="3"/>
      <c r="BE925" s="3"/>
      <c r="BF925" s="3"/>
      <c r="BG925" s="3"/>
    </row>
    <row r="926" spans="1:59" ht="15.75" customHeight="1">
      <c r="A926" s="112"/>
      <c r="B926" s="112"/>
      <c r="C926" s="112"/>
      <c r="D926" s="112"/>
      <c r="E926" s="112"/>
      <c r="F926" s="112"/>
      <c r="G926" s="112"/>
      <c r="AH926" s="2"/>
      <c r="AI926" s="3"/>
      <c r="AJ926" s="3"/>
      <c r="AK926" s="3"/>
      <c r="AL926" s="3"/>
      <c r="AS926" s="2"/>
      <c r="AT926" s="3"/>
      <c r="AU926" s="3"/>
      <c r="AV926" s="3"/>
      <c r="AW926" s="3"/>
      <c r="BC926" s="2"/>
      <c r="BD926" s="3"/>
      <c r="BE926" s="3"/>
      <c r="BF926" s="3"/>
      <c r="BG926" s="3"/>
    </row>
    <row r="927" spans="1:59" ht="15.75" customHeight="1">
      <c r="A927" s="112"/>
      <c r="B927" s="112"/>
      <c r="C927" s="112"/>
      <c r="D927" s="112"/>
      <c r="E927" s="112"/>
      <c r="F927" s="112"/>
      <c r="G927" s="112"/>
      <c r="AH927" s="2"/>
      <c r="AI927" s="3"/>
      <c r="AJ927" s="3"/>
      <c r="AK927" s="3"/>
      <c r="AL927" s="3"/>
      <c r="AS927" s="2"/>
      <c r="AT927" s="3"/>
      <c r="AU927" s="3"/>
      <c r="AV927" s="3"/>
      <c r="AW927" s="3"/>
      <c r="BC927" s="2"/>
      <c r="BD927" s="3"/>
      <c r="BE927" s="3"/>
      <c r="BF927" s="3"/>
      <c r="BG927" s="3"/>
    </row>
    <row r="928" spans="1:59" ht="15.75" customHeight="1">
      <c r="A928" s="112"/>
      <c r="B928" s="112"/>
      <c r="C928" s="112"/>
      <c r="D928" s="112"/>
      <c r="E928" s="112"/>
      <c r="F928" s="112"/>
      <c r="G928" s="112"/>
      <c r="AH928" s="2"/>
      <c r="AI928" s="3"/>
      <c r="AJ928" s="3"/>
      <c r="AK928" s="3"/>
      <c r="AL928" s="3"/>
      <c r="AS928" s="2"/>
      <c r="AT928" s="3"/>
      <c r="AU928" s="3"/>
      <c r="AV928" s="3"/>
      <c r="AW928" s="3"/>
      <c r="BC928" s="2"/>
      <c r="BD928" s="3"/>
      <c r="BE928" s="3"/>
      <c r="BF928" s="3"/>
      <c r="BG928" s="3"/>
    </row>
    <row r="929" spans="1:59" ht="15.75" customHeight="1">
      <c r="A929" s="112"/>
      <c r="B929" s="112"/>
      <c r="C929" s="112"/>
      <c r="D929" s="112"/>
      <c r="E929" s="112"/>
      <c r="F929" s="112"/>
      <c r="G929" s="112"/>
      <c r="AH929" s="2"/>
      <c r="AI929" s="3"/>
      <c r="AJ929" s="3"/>
      <c r="AK929" s="3"/>
      <c r="AL929" s="3"/>
      <c r="AS929" s="2"/>
      <c r="AT929" s="3"/>
      <c r="AU929" s="3"/>
      <c r="AV929" s="3"/>
      <c r="AW929" s="3"/>
      <c r="BC929" s="2"/>
      <c r="BD929" s="3"/>
      <c r="BE929" s="3"/>
      <c r="BF929" s="3"/>
      <c r="BG929" s="3"/>
    </row>
    <row r="930" spans="1:59" ht="15.75" customHeight="1">
      <c r="A930" s="112"/>
      <c r="B930" s="112"/>
      <c r="C930" s="112"/>
      <c r="D930" s="112"/>
      <c r="E930" s="112"/>
      <c r="F930" s="112"/>
      <c r="G930" s="112"/>
      <c r="AH930" s="2"/>
      <c r="AI930" s="3"/>
      <c r="AJ930" s="3"/>
      <c r="AK930" s="3"/>
      <c r="AL930" s="3"/>
      <c r="AS930" s="2"/>
      <c r="AT930" s="3"/>
      <c r="AU930" s="3"/>
      <c r="AV930" s="3"/>
      <c r="AW930" s="3"/>
      <c r="BC930" s="2"/>
      <c r="BD930" s="3"/>
      <c r="BE930" s="3"/>
      <c r="BF930" s="3"/>
      <c r="BG930" s="3"/>
    </row>
    <row r="931" spans="1:59" ht="15.75" customHeight="1">
      <c r="A931" s="112"/>
      <c r="B931" s="112"/>
      <c r="C931" s="112"/>
      <c r="D931" s="112"/>
      <c r="E931" s="112"/>
      <c r="F931" s="112"/>
      <c r="G931" s="112"/>
      <c r="AH931" s="2"/>
      <c r="AI931" s="3"/>
      <c r="AJ931" s="3"/>
      <c r="AK931" s="3"/>
      <c r="AL931" s="3"/>
      <c r="AS931" s="2"/>
      <c r="AT931" s="3"/>
      <c r="AU931" s="3"/>
      <c r="AV931" s="3"/>
      <c r="AW931" s="3"/>
      <c r="BC931" s="2"/>
      <c r="BD931" s="3"/>
      <c r="BE931" s="3"/>
      <c r="BF931" s="3"/>
      <c r="BG931" s="3"/>
    </row>
    <row r="932" spans="1:59" ht="15.75" customHeight="1">
      <c r="A932" s="112"/>
      <c r="B932" s="112"/>
      <c r="C932" s="112"/>
      <c r="D932" s="112"/>
      <c r="E932" s="112"/>
      <c r="F932" s="112"/>
      <c r="G932" s="112"/>
      <c r="AH932" s="2"/>
      <c r="AI932" s="3"/>
      <c r="AJ932" s="3"/>
      <c r="AK932" s="3"/>
      <c r="AL932" s="3"/>
      <c r="AS932" s="2"/>
      <c r="AT932" s="3"/>
      <c r="AU932" s="3"/>
      <c r="AV932" s="3"/>
      <c r="AW932" s="3"/>
      <c r="BC932" s="2"/>
      <c r="BD932" s="3"/>
      <c r="BE932" s="3"/>
      <c r="BF932" s="3"/>
      <c r="BG932" s="3"/>
    </row>
    <row r="933" spans="1:59" ht="15.75" customHeight="1">
      <c r="A933" s="112"/>
      <c r="B933" s="112"/>
      <c r="C933" s="112"/>
      <c r="D933" s="112"/>
      <c r="E933" s="112"/>
      <c r="F933" s="112"/>
      <c r="G933" s="112"/>
      <c r="AH933" s="2"/>
      <c r="AI933" s="3"/>
      <c r="AJ933" s="3"/>
      <c r="AK933" s="3"/>
      <c r="AL933" s="3"/>
      <c r="AS933" s="2"/>
      <c r="AT933" s="3"/>
      <c r="AU933" s="3"/>
      <c r="AV933" s="3"/>
      <c r="AW933" s="3"/>
      <c r="BC933" s="2"/>
      <c r="BD933" s="3"/>
      <c r="BE933" s="3"/>
      <c r="BF933" s="3"/>
      <c r="BG933" s="3"/>
    </row>
    <row r="934" spans="1:59" ht="15.75" customHeight="1">
      <c r="A934" s="112"/>
      <c r="B934" s="112"/>
      <c r="C934" s="112"/>
      <c r="D934" s="112"/>
      <c r="E934" s="112"/>
      <c r="F934" s="112"/>
      <c r="G934" s="112"/>
      <c r="AH934" s="2"/>
      <c r="AI934" s="3"/>
      <c r="AJ934" s="3"/>
      <c r="AK934" s="3"/>
      <c r="AL934" s="3"/>
      <c r="AS934" s="2"/>
      <c r="AT934" s="3"/>
      <c r="AU934" s="3"/>
      <c r="AV934" s="3"/>
      <c r="AW934" s="3"/>
      <c r="BC934" s="2"/>
      <c r="BD934" s="3"/>
      <c r="BE934" s="3"/>
      <c r="BF934" s="3"/>
      <c r="BG934" s="3"/>
    </row>
    <row r="935" spans="1:59" ht="15.75" customHeight="1">
      <c r="A935" s="112"/>
      <c r="B935" s="112"/>
      <c r="C935" s="112"/>
      <c r="D935" s="112"/>
      <c r="E935" s="112"/>
      <c r="F935" s="112"/>
      <c r="G935" s="112"/>
      <c r="AH935" s="2"/>
      <c r="AI935" s="3"/>
      <c r="AJ935" s="3"/>
      <c r="AK935" s="3"/>
      <c r="AL935" s="3"/>
      <c r="AS935" s="2"/>
      <c r="AT935" s="3"/>
      <c r="AU935" s="3"/>
      <c r="AV935" s="3"/>
      <c r="AW935" s="3"/>
      <c r="BC935" s="2"/>
      <c r="BD935" s="3"/>
      <c r="BE935" s="3"/>
      <c r="BF935" s="3"/>
      <c r="BG935" s="3"/>
    </row>
    <row r="936" spans="1:59" ht="15.75" customHeight="1">
      <c r="A936" s="112"/>
      <c r="B936" s="112"/>
      <c r="C936" s="112"/>
      <c r="D936" s="112"/>
      <c r="E936" s="112"/>
      <c r="F936" s="112"/>
      <c r="G936" s="112"/>
      <c r="AH936" s="2"/>
      <c r="AI936" s="3"/>
      <c r="AJ936" s="3"/>
      <c r="AK936" s="3"/>
      <c r="AL936" s="3"/>
      <c r="AS936" s="2"/>
      <c r="AT936" s="3"/>
      <c r="AU936" s="3"/>
      <c r="AV936" s="3"/>
      <c r="AW936" s="3"/>
      <c r="BC936" s="2"/>
      <c r="BD936" s="3"/>
      <c r="BE936" s="3"/>
      <c r="BF936" s="3"/>
      <c r="BG936" s="3"/>
    </row>
    <row r="937" spans="1:59" ht="15.75" customHeight="1">
      <c r="A937" s="112"/>
      <c r="B937" s="112"/>
      <c r="C937" s="112"/>
      <c r="D937" s="112"/>
      <c r="E937" s="112"/>
      <c r="F937" s="112"/>
      <c r="G937" s="112"/>
      <c r="AH937" s="2"/>
      <c r="AI937" s="3"/>
      <c r="AJ937" s="3"/>
      <c r="AK937" s="3"/>
      <c r="AL937" s="3"/>
      <c r="AS937" s="2"/>
      <c r="AT937" s="3"/>
      <c r="AU937" s="3"/>
      <c r="AV937" s="3"/>
      <c r="AW937" s="3"/>
      <c r="BC937" s="2"/>
      <c r="BD937" s="3"/>
      <c r="BE937" s="3"/>
      <c r="BF937" s="3"/>
      <c r="BG937" s="3"/>
    </row>
    <row r="938" spans="1:59" ht="15.75" customHeight="1">
      <c r="A938" s="112"/>
      <c r="B938" s="112"/>
      <c r="C938" s="112"/>
      <c r="D938" s="112"/>
      <c r="E938" s="112"/>
      <c r="F938" s="112"/>
      <c r="G938" s="112"/>
      <c r="AH938" s="2"/>
      <c r="AI938" s="3"/>
      <c r="AJ938" s="3"/>
      <c r="AK938" s="3"/>
      <c r="AL938" s="3"/>
      <c r="AS938" s="2"/>
      <c r="AT938" s="3"/>
      <c r="AU938" s="3"/>
      <c r="AV938" s="3"/>
      <c r="AW938" s="3"/>
      <c r="BC938" s="2"/>
      <c r="BD938" s="3"/>
      <c r="BE938" s="3"/>
      <c r="BF938" s="3"/>
      <c r="BG938" s="3"/>
    </row>
    <row r="939" spans="1:59" ht="15.75" customHeight="1">
      <c r="A939" s="112"/>
      <c r="B939" s="112"/>
      <c r="C939" s="112"/>
      <c r="D939" s="112"/>
      <c r="E939" s="112"/>
      <c r="F939" s="112"/>
      <c r="G939" s="112"/>
      <c r="AH939" s="2"/>
      <c r="AI939" s="3"/>
      <c r="AJ939" s="3"/>
      <c r="AK939" s="3"/>
      <c r="AL939" s="3"/>
      <c r="AS939" s="2"/>
      <c r="AT939" s="3"/>
      <c r="AU939" s="3"/>
      <c r="AV939" s="3"/>
      <c r="AW939" s="3"/>
      <c r="BC939" s="2"/>
      <c r="BD939" s="3"/>
      <c r="BE939" s="3"/>
      <c r="BF939" s="3"/>
      <c r="BG939" s="3"/>
    </row>
    <row r="940" spans="1:59" ht="15.75" customHeight="1">
      <c r="A940" s="112"/>
      <c r="B940" s="112"/>
      <c r="C940" s="112"/>
      <c r="D940" s="112"/>
      <c r="E940" s="112"/>
      <c r="F940" s="112"/>
      <c r="G940" s="112"/>
      <c r="AH940" s="2"/>
      <c r="AI940" s="3"/>
      <c r="AJ940" s="3"/>
      <c r="AK940" s="3"/>
      <c r="AL940" s="3"/>
      <c r="AS940" s="2"/>
      <c r="AT940" s="3"/>
      <c r="AU940" s="3"/>
      <c r="AV940" s="3"/>
      <c r="AW940" s="3"/>
      <c r="BC940" s="2"/>
      <c r="BD940" s="3"/>
      <c r="BE940" s="3"/>
      <c r="BF940" s="3"/>
      <c r="BG940" s="3"/>
    </row>
    <row r="941" spans="1:59" ht="15.75" customHeight="1">
      <c r="A941" s="112"/>
      <c r="B941" s="112"/>
      <c r="C941" s="112"/>
      <c r="D941" s="112"/>
      <c r="E941" s="112"/>
      <c r="F941" s="112"/>
      <c r="G941" s="112"/>
      <c r="AH941" s="2"/>
      <c r="AI941" s="3"/>
      <c r="AJ941" s="3"/>
      <c r="AK941" s="3"/>
      <c r="AL941" s="3"/>
      <c r="AS941" s="2"/>
      <c r="AT941" s="3"/>
      <c r="AU941" s="3"/>
      <c r="AV941" s="3"/>
      <c r="AW941" s="3"/>
      <c r="BC941" s="2"/>
      <c r="BD941" s="3"/>
      <c r="BE941" s="3"/>
      <c r="BF941" s="3"/>
      <c r="BG941" s="3"/>
    </row>
    <row r="942" spans="1:59" ht="15.75" customHeight="1">
      <c r="A942" s="112"/>
      <c r="B942" s="112"/>
      <c r="C942" s="112"/>
      <c r="D942" s="112"/>
      <c r="E942" s="112"/>
      <c r="F942" s="112"/>
      <c r="G942" s="112"/>
      <c r="AH942" s="2"/>
      <c r="AI942" s="3"/>
      <c r="AJ942" s="3"/>
      <c r="AK942" s="3"/>
      <c r="AL942" s="3"/>
      <c r="AS942" s="2"/>
      <c r="AT942" s="3"/>
      <c r="AU942" s="3"/>
      <c r="AV942" s="3"/>
      <c r="AW942" s="3"/>
      <c r="BC942" s="2"/>
      <c r="BD942" s="3"/>
      <c r="BE942" s="3"/>
      <c r="BF942" s="3"/>
      <c r="BG942" s="3"/>
    </row>
    <row r="943" spans="1:59" ht="15.75" customHeight="1">
      <c r="A943" s="112"/>
      <c r="B943" s="112"/>
      <c r="C943" s="112"/>
      <c r="D943" s="112"/>
      <c r="E943" s="112"/>
      <c r="F943" s="112"/>
      <c r="G943" s="112"/>
      <c r="AH943" s="2"/>
      <c r="AI943" s="3"/>
      <c r="AJ943" s="3"/>
      <c r="AK943" s="3"/>
      <c r="AL943" s="3"/>
      <c r="AS943" s="2"/>
      <c r="AT943" s="3"/>
      <c r="AU943" s="3"/>
      <c r="AV943" s="3"/>
      <c r="AW943" s="3"/>
      <c r="BC943" s="2"/>
      <c r="BD943" s="3"/>
      <c r="BE943" s="3"/>
      <c r="BF943" s="3"/>
      <c r="BG943" s="3"/>
    </row>
    <row r="944" spans="1:59" ht="15.75" customHeight="1">
      <c r="A944" s="112"/>
      <c r="B944" s="112"/>
      <c r="C944" s="112"/>
      <c r="D944" s="112"/>
      <c r="E944" s="112"/>
      <c r="F944" s="112"/>
      <c r="G944" s="112"/>
      <c r="AH944" s="2"/>
      <c r="AI944" s="3"/>
      <c r="AJ944" s="3"/>
      <c r="AK944" s="3"/>
      <c r="AL944" s="3"/>
      <c r="AS944" s="2"/>
      <c r="AT944" s="3"/>
      <c r="AU944" s="3"/>
      <c r="AV944" s="3"/>
      <c r="AW944" s="3"/>
      <c r="BC944" s="2"/>
      <c r="BD944" s="3"/>
      <c r="BE944" s="3"/>
      <c r="BF944" s="3"/>
      <c r="BG944" s="3"/>
    </row>
    <row r="945" spans="1:59" ht="15.75" customHeight="1">
      <c r="A945" s="112"/>
      <c r="B945" s="112"/>
      <c r="C945" s="112"/>
      <c r="D945" s="112"/>
      <c r="E945" s="112"/>
      <c r="F945" s="112"/>
      <c r="G945" s="112"/>
      <c r="AH945" s="2"/>
      <c r="AI945" s="3"/>
      <c r="AJ945" s="3"/>
      <c r="AK945" s="3"/>
      <c r="AL945" s="3"/>
      <c r="AS945" s="2"/>
      <c r="AT945" s="3"/>
      <c r="AU945" s="3"/>
      <c r="AV945" s="3"/>
      <c r="AW945" s="3"/>
      <c r="BC945" s="2"/>
      <c r="BD945" s="3"/>
      <c r="BE945" s="3"/>
      <c r="BF945" s="3"/>
      <c r="BG945" s="3"/>
    </row>
    <row r="946" spans="1:59" ht="15.75" customHeight="1">
      <c r="A946" s="112"/>
      <c r="B946" s="112"/>
      <c r="C946" s="112"/>
      <c r="D946" s="112"/>
      <c r="E946" s="112"/>
      <c r="F946" s="112"/>
      <c r="G946" s="112"/>
      <c r="AH946" s="2"/>
      <c r="AI946" s="3"/>
      <c r="AJ946" s="3"/>
      <c r="AK946" s="3"/>
      <c r="AL946" s="3"/>
      <c r="AS946" s="2"/>
      <c r="AT946" s="3"/>
      <c r="AU946" s="3"/>
      <c r="AV946" s="3"/>
      <c r="AW946" s="3"/>
      <c r="BC946" s="2"/>
      <c r="BD946" s="3"/>
      <c r="BE946" s="3"/>
      <c r="BF946" s="3"/>
      <c r="BG946" s="3"/>
    </row>
    <row r="947" spans="1:59" ht="15.75" customHeight="1">
      <c r="A947" s="112"/>
      <c r="B947" s="112"/>
      <c r="C947" s="112"/>
      <c r="D947" s="112"/>
      <c r="E947" s="112"/>
      <c r="F947" s="112"/>
      <c r="G947" s="112"/>
      <c r="AH947" s="2"/>
      <c r="AI947" s="3"/>
      <c r="AJ947" s="3"/>
      <c r="AK947" s="3"/>
      <c r="AL947" s="3"/>
      <c r="AS947" s="2"/>
      <c r="AT947" s="3"/>
      <c r="AU947" s="3"/>
      <c r="AV947" s="3"/>
      <c r="AW947" s="3"/>
      <c r="BC947" s="2"/>
      <c r="BD947" s="3"/>
      <c r="BE947" s="3"/>
      <c r="BF947" s="3"/>
      <c r="BG947" s="3"/>
    </row>
    <row r="948" spans="1:59" ht="15.75" customHeight="1">
      <c r="A948" s="112"/>
      <c r="B948" s="112"/>
      <c r="C948" s="112"/>
      <c r="D948" s="112"/>
      <c r="E948" s="112"/>
      <c r="F948" s="112"/>
      <c r="G948" s="112"/>
      <c r="AH948" s="2"/>
      <c r="AI948" s="3"/>
      <c r="AJ948" s="3"/>
      <c r="AK948" s="3"/>
      <c r="AL948" s="3"/>
      <c r="AS948" s="2"/>
      <c r="AT948" s="3"/>
      <c r="AU948" s="3"/>
      <c r="AV948" s="3"/>
      <c r="AW948" s="3"/>
      <c r="BC948" s="2"/>
      <c r="BD948" s="3"/>
      <c r="BE948" s="3"/>
      <c r="BF948" s="3"/>
      <c r="BG948" s="3"/>
    </row>
    <row r="949" spans="1:59" ht="15.75" customHeight="1">
      <c r="A949" s="112"/>
      <c r="B949" s="112"/>
      <c r="C949" s="112"/>
      <c r="D949" s="112"/>
      <c r="E949" s="112"/>
      <c r="F949" s="112"/>
      <c r="G949" s="112"/>
      <c r="AH949" s="2"/>
      <c r="AI949" s="3"/>
      <c r="AJ949" s="3"/>
      <c r="AK949" s="3"/>
      <c r="AL949" s="3"/>
      <c r="AS949" s="2"/>
      <c r="AT949" s="3"/>
      <c r="AU949" s="3"/>
      <c r="AV949" s="3"/>
      <c r="AW949" s="3"/>
      <c r="BC949" s="2"/>
      <c r="BD949" s="3"/>
      <c r="BE949" s="3"/>
      <c r="BF949" s="3"/>
      <c r="BG949" s="3"/>
    </row>
    <row r="950" spans="1:59" ht="15.75" customHeight="1">
      <c r="A950" s="112"/>
      <c r="B950" s="112"/>
      <c r="C950" s="112"/>
      <c r="D950" s="112"/>
      <c r="E950" s="112"/>
      <c r="F950" s="112"/>
      <c r="G950" s="112"/>
      <c r="AH950" s="2"/>
      <c r="AI950" s="3"/>
      <c r="AJ950" s="3"/>
      <c r="AK950" s="3"/>
      <c r="AL950" s="3"/>
      <c r="AS950" s="2"/>
      <c r="AT950" s="3"/>
      <c r="AU950" s="3"/>
      <c r="AV950" s="3"/>
      <c r="AW950" s="3"/>
      <c r="BC950" s="2"/>
      <c r="BD950" s="3"/>
      <c r="BE950" s="3"/>
      <c r="BF950" s="3"/>
      <c r="BG950" s="3"/>
    </row>
    <row r="951" spans="1:59" ht="15.75" customHeight="1">
      <c r="A951" s="112"/>
      <c r="B951" s="112"/>
      <c r="C951" s="112"/>
      <c r="D951" s="112"/>
      <c r="E951" s="112"/>
      <c r="F951" s="112"/>
      <c r="G951" s="112"/>
      <c r="AH951" s="2"/>
      <c r="AI951" s="3"/>
      <c r="AJ951" s="3"/>
      <c r="AK951" s="3"/>
      <c r="AL951" s="3"/>
      <c r="AS951" s="2"/>
      <c r="AT951" s="3"/>
      <c r="AU951" s="3"/>
      <c r="AV951" s="3"/>
      <c r="AW951" s="3"/>
      <c r="BC951" s="2"/>
      <c r="BD951" s="3"/>
      <c r="BE951" s="3"/>
      <c r="BF951" s="3"/>
      <c r="BG951" s="3"/>
    </row>
    <row r="952" spans="1:59" ht="15.75" customHeight="1">
      <c r="A952" s="112"/>
      <c r="B952" s="112"/>
      <c r="C952" s="112"/>
      <c r="D952" s="112"/>
      <c r="E952" s="112"/>
      <c r="F952" s="112"/>
      <c r="G952" s="112"/>
      <c r="AH952" s="2"/>
      <c r="AI952" s="3"/>
      <c r="AJ952" s="3"/>
      <c r="AK952" s="3"/>
      <c r="AL952" s="3"/>
      <c r="AS952" s="2"/>
      <c r="AT952" s="3"/>
      <c r="AU952" s="3"/>
      <c r="AV952" s="3"/>
      <c r="AW952" s="3"/>
      <c r="BC952" s="2"/>
      <c r="BD952" s="3"/>
      <c r="BE952" s="3"/>
      <c r="BF952" s="3"/>
      <c r="BG952" s="3"/>
    </row>
    <row r="953" spans="1:59" ht="15.75" customHeight="1">
      <c r="A953" s="112"/>
      <c r="B953" s="112"/>
      <c r="C953" s="112"/>
      <c r="D953" s="112"/>
      <c r="E953" s="112"/>
      <c r="F953" s="112"/>
      <c r="G953" s="112"/>
      <c r="AH953" s="2"/>
      <c r="AI953" s="3"/>
      <c r="AJ953" s="3"/>
      <c r="AK953" s="3"/>
      <c r="AL953" s="3"/>
      <c r="AS953" s="2"/>
      <c r="AT953" s="3"/>
      <c r="AU953" s="3"/>
      <c r="AV953" s="3"/>
      <c r="AW953" s="3"/>
      <c r="BC953" s="2"/>
      <c r="BD953" s="3"/>
      <c r="BE953" s="3"/>
      <c r="BF953" s="3"/>
      <c r="BG953" s="3"/>
    </row>
    <row r="954" spans="1:59" ht="15.75" customHeight="1">
      <c r="A954" s="112"/>
      <c r="B954" s="112"/>
      <c r="C954" s="112"/>
      <c r="D954" s="112"/>
      <c r="E954" s="112"/>
      <c r="F954" s="112"/>
      <c r="G954" s="112"/>
      <c r="AH954" s="2"/>
      <c r="AI954" s="3"/>
      <c r="AJ954" s="3"/>
      <c r="AK954" s="3"/>
      <c r="AL954" s="3"/>
      <c r="AS954" s="2"/>
      <c r="AT954" s="3"/>
      <c r="AU954" s="3"/>
      <c r="AV954" s="3"/>
      <c r="AW954" s="3"/>
      <c r="BC954" s="2"/>
      <c r="BD954" s="3"/>
      <c r="BE954" s="3"/>
      <c r="BF954" s="3"/>
      <c r="BG954" s="3"/>
    </row>
    <row r="955" spans="1:59" ht="15.75" customHeight="1">
      <c r="A955" s="112"/>
      <c r="B955" s="112"/>
      <c r="C955" s="112"/>
      <c r="D955" s="112"/>
      <c r="E955" s="112"/>
      <c r="F955" s="112"/>
      <c r="G955" s="112"/>
      <c r="AH955" s="2"/>
      <c r="AI955" s="3"/>
      <c r="AJ955" s="3"/>
      <c r="AK955" s="3"/>
      <c r="AL955" s="3"/>
      <c r="AS955" s="2"/>
      <c r="AT955" s="3"/>
      <c r="AU955" s="3"/>
      <c r="AV955" s="3"/>
      <c r="AW955" s="3"/>
      <c r="BC955" s="2"/>
      <c r="BD955" s="3"/>
      <c r="BE955" s="3"/>
      <c r="BF955" s="3"/>
      <c r="BG955" s="3"/>
    </row>
    <row r="956" spans="1:59" ht="15.75" customHeight="1">
      <c r="A956" s="112"/>
      <c r="B956" s="112"/>
      <c r="C956" s="112"/>
      <c r="D956" s="112"/>
      <c r="E956" s="112"/>
      <c r="F956" s="112"/>
      <c r="G956" s="112"/>
      <c r="AH956" s="2"/>
      <c r="AI956" s="3"/>
      <c r="AJ956" s="3"/>
      <c r="AK956" s="3"/>
      <c r="AL956" s="3"/>
      <c r="AS956" s="2"/>
      <c r="AT956" s="3"/>
      <c r="AU956" s="3"/>
      <c r="AV956" s="3"/>
      <c r="AW956" s="3"/>
      <c r="BC956" s="2"/>
      <c r="BD956" s="3"/>
      <c r="BE956" s="3"/>
      <c r="BF956" s="3"/>
      <c r="BG956" s="3"/>
    </row>
    <row r="957" spans="1:59" ht="15.75" customHeight="1">
      <c r="A957" s="112"/>
      <c r="B957" s="112"/>
      <c r="C957" s="112"/>
      <c r="D957" s="112"/>
      <c r="E957" s="112"/>
      <c r="F957" s="112"/>
      <c r="G957" s="112"/>
      <c r="AH957" s="2"/>
      <c r="AI957" s="3"/>
      <c r="AJ957" s="3"/>
      <c r="AK957" s="3"/>
      <c r="AL957" s="3"/>
      <c r="AS957" s="2"/>
      <c r="AT957" s="3"/>
      <c r="AU957" s="3"/>
      <c r="AV957" s="3"/>
      <c r="AW957" s="3"/>
      <c r="BC957" s="2"/>
      <c r="BD957" s="3"/>
      <c r="BE957" s="3"/>
      <c r="BF957" s="3"/>
      <c r="BG957" s="3"/>
    </row>
    <row r="958" spans="1:59" ht="15.75" customHeight="1">
      <c r="A958" s="112"/>
      <c r="B958" s="112"/>
      <c r="C958" s="112"/>
      <c r="D958" s="112"/>
      <c r="E958" s="112"/>
      <c r="F958" s="112"/>
      <c r="G958" s="112"/>
      <c r="AH958" s="2"/>
      <c r="AI958" s="3"/>
      <c r="AJ958" s="3"/>
      <c r="AK958" s="3"/>
      <c r="AL958" s="3"/>
      <c r="AS958" s="2"/>
      <c r="AT958" s="3"/>
      <c r="AU958" s="3"/>
      <c r="AV958" s="3"/>
      <c r="AW958" s="3"/>
      <c r="BC958" s="2"/>
      <c r="BD958" s="3"/>
      <c r="BE958" s="3"/>
      <c r="BF958" s="3"/>
      <c r="BG958" s="3"/>
    </row>
    <row r="959" spans="1:59" ht="15.75" customHeight="1">
      <c r="A959" s="112"/>
      <c r="B959" s="112"/>
      <c r="C959" s="112"/>
      <c r="D959" s="112"/>
      <c r="E959" s="112"/>
      <c r="F959" s="112"/>
      <c r="G959" s="112"/>
      <c r="AH959" s="2"/>
      <c r="AI959" s="3"/>
      <c r="AJ959" s="3"/>
      <c r="AK959" s="3"/>
      <c r="AL959" s="3"/>
      <c r="AS959" s="2"/>
      <c r="AT959" s="3"/>
      <c r="AU959" s="3"/>
      <c r="AV959" s="3"/>
      <c r="AW959" s="3"/>
      <c r="BC959" s="2"/>
      <c r="BD959" s="3"/>
      <c r="BE959" s="3"/>
      <c r="BF959" s="3"/>
      <c r="BG959" s="3"/>
    </row>
    <row r="960" spans="1:59" ht="15.75" customHeight="1">
      <c r="A960" s="112"/>
      <c r="B960" s="112"/>
      <c r="C960" s="112"/>
      <c r="D960" s="112"/>
      <c r="E960" s="112"/>
      <c r="F960" s="112"/>
      <c r="G960" s="112"/>
      <c r="AH960" s="2"/>
      <c r="AI960" s="3"/>
      <c r="AJ960" s="3"/>
      <c r="AK960" s="3"/>
      <c r="AL960" s="3"/>
      <c r="AS960" s="2"/>
      <c r="AT960" s="3"/>
      <c r="AU960" s="3"/>
      <c r="AV960" s="3"/>
      <c r="AW960" s="3"/>
      <c r="BC960" s="2"/>
      <c r="BD960" s="3"/>
      <c r="BE960" s="3"/>
      <c r="BF960" s="3"/>
      <c r="BG960" s="3"/>
    </row>
    <row r="961" spans="1:59" ht="15.75" customHeight="1">
      <c r="A961" s="112"/>
      <c r="B961" s="112"/>
      <c r="C961" s="112"/>
      <c r="D961" s="112"/>
      <c r="E961" s="112"/>
      <c r="F961" s="112"/>
      <c r="G961" s="112"/>
      <c r="AH961" s="2"/>
      <c r="AI961" s="3"/>
      <c r="AJ961" s="3"/>
      <c r="AK961" s="3"/>
      <c r="AL961" s="3"/>
      <c r="AS961" s="2"/>
      <c r="AT961" s="3"/>
      <c r="AU961" s="3"/>
      <c r="AV961" s="3"/>
      <c r="AW961" s="3"/>
      <c r="BC961" s="2"/>
      <c r="BD961" s="3"/>
      <c r="BE961" s="3"/>
      <c r="BF961" s="3"/>
      <c r="BG961" s="3"/>
    </row>
    <row r="962" spans="1:59" ht="15.75" customHeight="1">
      <c r="A962" s="112"/>
      <c r="B962" s="112"/>
      <c r="C962" s="112"/>
      <c r="D962" s="112"/>
      <c r="E962" s="112"/>
      <c r="F962" s="112"/>
      <c r="G962" s="112"/>
      <c r="AH962" s="2"/>
      <c r="AI962" s="3"/>
      <c r="AJ962" s="3"/>
      <c r="AK962" s="3"/>
      <c r="AL962" s="3"/>
      <c r="AS962" s="2"/>
      <c r="AT962" s="3"/>
      <c r="AU962" s="3"/>
      <c r="AV962" s="3"/>
      <c r="AW962" s="3"/>
      <c r="BC962" s="2"/>
      <c r="BD962" s="3"/>
      <c r="BE962" s="3"/>
      <c r="BF962" s="3"/>
      <c r="BG962" s="3"/>
    </row>
    <row r="963" spans="1:59" ht="15.75" customHeight="1">
      <c r="A963" s="112"/>
      <c r="B963" s="112"/>
      <c r="C963" s="112"/>
      <c r="D963" s="112"/>
      <c r="E963" s="112"/>
      <c r="F963" s="112"/>
      <c r="G963" s="112"/>
      <c r="AH963" s="2"/>
      <c r="AI963" s="3"/>
      <c r="AJ963" s="3"/>
      <c r="AK963" s="3"/>
      <c r="AL963" s="3"/>
      <c r="AS963" s="2"/>
      <c r="AT963" s="3"/>
      <c r="AU963" s="3"/>
      <c r="AV963" s="3"/>
      <c r="AW963" s="3"/>
      <c r="BC963" s="2"/>
      <c r="BD963" s="3"/>
      <c r="BE963" s="3"/>
      <c r="BF963" s="3"/>
      <c r="BG963" s="3"/>
    </row>
    <row r="964" spans="1:59" ht="15.75" customHeight="1">
      <c r="A964" s="112"/>
      <c r="B964" s="112"/>
      <c r="C964" s="112"/>
      <c r="D964" s="112"/>
      <c r="E964" s="112"/>
      <c r="F964" s="112"/>
      <c r="G964" s="112"/>
      <c r="AH964" s="2"/>
      <c r="AI964" s="3"/>
      <c r="AJ964" s="3"/>
      <c r="AK964" s="3"/>
      <c r="AL964" s="3"/>
      <c r="AS964" s="2"/>
      <c r="AT964" s="3"/>
      <c r="AU964" s="3"/>
      <c r="AV964" s="3"/>
      <c r="AW964" s="3"/>
      <c r="BC964" s="2"/>
      <c r="BD964" s="3"/>
      <c r="BE964" s="3"/>
      <c r="BF964" s="3"/>
      <c r="BG964" s="3"/>
    </row>
    <row r="965" spans="1:59" ht="15.75" customHeight="1">
      <c r="A965" s="112"/>
      <c r="B965" s="112"/>
      <c r="C965" s="112"/>
      <c r="D965" s="112"/>
      <c r="E965" s="112"/>
      <c r="F965" s="112"/>
      <c r="G965" s="112"/>
      <c r="AH965" s="2"/>
      <c r="AI965" s="3"/>
      <c r="AJ965" s="3"/>
      <c r="AK965" s="3"/>
      <c r="AL965" s="3"/>
      <c r="AS965" s="2"/>
      <c r="AT965" s="3"/>
      <c r="AU965" s="3"/>
      <c r="AV965" s="3"/>
      <c r="AW965" s="3"/>
      <c r="BC965" s="2"/>
      <c r="BD965" s="3"/>
      <c r="BE965" s="3"/>
      <c r="BF965" s="3"/>
      <c r="BG965" s="3"/>
    </row>
    <row r="966" spans="1:59" ht="15.75" customHeight="1">
      <c r="A966" s="112"/>
      <c r="B966" s="112"/>
      <c r="C966" s="112"/>
      <c r="D966" s="112"/>
      <c r="E966" s="112"/>
      <c r="F966" s="112"/>
      <c r="G966" s="112"/>
      <c r="AH966" s="2"/>
      <c r="AI966" s="3"/>
      <c r="AJ966" s="3"/>
      <c r="AK966" s="3"/>
      <c r="AL966" s="3"/>
      <c r="AS966" s="2"/>
      <c r="AT966" s="3"/>
      <c r="AU966" s="3"/>
      <c r="AV966" s="3"/>
      <c r="AW966" s="3"/>
      <c r="BC966" s="2"/>
      <c r="BD966" s="3"/>
      <c r="BE966" s="3"/>
      <c r="BF966" s="3"/>
      <c r="BG966" s="3"/>
    </row>
    <row r="967" spans="1:59" ht="15.75" customHeight="1">
      <c r="A967" s="112"/>
      <c r="B967" s="112"/>
      <c r="C967" s="112"/>
      <c r="D967" s="112"/>
      <c r="E967" s="112"/>
      <c r="F967" s="112"/>
      <c r="G967" s="112"/>
      <c r="AH967" s="2"/>
      <c r="AI967" s="3"/>
      <c r="AJ967" s="3"/>
      <c r="AK967" s="3"/>
      <c r="AL967" s="3"/>
      <c r="AS967" s="2"/>
      <c r="AT967" s="3"/>
      <c r="AU967" s="3"/>
      <c r="AV967" s="3"/>
      <c r="AW967" s="3"/>
      <c r="BC967" s="2"/>
      <c r="BD967" s="3"/>
      <c r="BE967" s="3"/>
      <c r="BF967" s="3"/>
      <c r="BG967" s="3"/>
    </row>
    <row r="968" spans="1:59" ht="15.75" customHeight="1">
      <c r="A968" s="112"/>
      <c r="B968" s="112"/>
      <c r="C968" s="112"/>
      <c r="D968" s="112"/>
      <c r="E968" s="112"/>
      <c r="F968" s="112"/>
      <c r="G968" s="112"/>
      <c r="AH968" s="2"/>
      <c r="AI968" s="3"/>
      <c r="AJ968" s="3"/>
      <c r="AK968" s="3"/>
      <c r="AL968" s="3"/>
      <c r="AS968" s="2"/>
      <c r="AT968" s="3"/>
      <c r="AU968" s="3"/>
      <c r="AV968" s="3"/>
      <c r="AW968" s="3"/>
      <c r="BC968" s="2"/>
      <c r="BD968" s="3"/>
      <c r="BE968" s="3"/>
      <c r="BF968" s="3"/>
      <c r="BG968" s="3"/>
    </row>
    <row r="969" spans="1:59" ht="15.75" customHeight="1">
      <c r="A969" s="112"/>
      <c r="B969" s="112"/>
      <c r="C969" s="112"/>
      <c r="D969" s="112"/>
      <c r="E969" s="112"/>
      <c r="F969" s="112"/>
      <c r="G969" s="112"/>
      <c r="AH969" s="2"/>
      <c r="AI969" s="3"/>
      <c r="AJ969" s="3"/>
      <c r="AK969" s="3"/>
      <c r="AL969" s="3"/>
      <c r="AS969" s="2"/>
      <c r="AT969" s="3"/>
      <c r="AU969" s="3"/>
      <c r="AV969" s="3"/>
      <c r="AW969" s="3"/>
      <c r="BC969" s="2"/>
      <c r="BD969" s="3"/>
      <c r="BE969" s="3"/>
      <c r="BF969" s="3"/>
      <c r="BG969" s="3"/>
    </row>
    <row r="970" spans="1:59" ht="15.75" customHeight="1">
      <c r="A970" s="112"/>
      <c r="B970" s="112"/>
      <c r="C970" s="112"/>
      <c r="D970" s="112"/>
      <c r="E970" s="112"/>
      <c r="F970" s="112"/>
      <c r="G970" s="112"/>
      <c r="AH970" s="2"/>
      <c r="AI970" s="3"/>
      <c r="AJ970" s="3"/>
      <c r="AK970" s="3"/>
      <c r="AL970" s="3"/>
      <c r="AS970" s="2"/>
      <c r="AT970" s="3"/>
      <c r="AU970" s="3"/>
      <c r="AV970" s="3"/>
      <c r="AW970" s="3"/>
      <c r="BC970" s="2"/>
      <c r="BD970" s="3"/>
      <c r="BE970" s="3"/>
      <c r="BF970" s="3"/>
      <c r="BG970" s="3"/>
    </row>
    <row r="971" spans="1:59" ht="15.75" customHeight="1">
      <c r="A971" s="112"/>
      <c r="B971" s="112"/>
      <c r="C971" s="112"/>
      <c r="D971" s="112"/>
      <c r="E971" s="112"/>
      <c r="F971" s="112"/>
      <c r="G971" s="112"/>
      <c r="AH971" s="2"/>
      <c r="AI971" s="3"/>
      <c r="AJ971" s="3"/>
      <c r="AK971" s="3"/>
      <c r="AL971" s="3"/>
      <c r="AS971" s="2"/>
      <c r="AT971" s="3"/>
      <c r="AU971" s="3"/>
      <c r="AV971" s="3"/>
      <c r="AW971" s="3"/>
      <c r="BC971" s="2"/>
      <c r="BD971" s="3"/>
      <c r="BE971" s="3"/>
      <c r="BF971" s="3"/>
      <c r="BG971" s="3"/>
    </row>
    <row r="972" spans="1:59" ht="15.75" customHeight="1">
      <c r="A972" s="112"/>
      <c r="B972" s="112"/>
      <c r="C972" s="112"/>
      <c r="D972" s="112"/>
      <c r="E972" s="112"/>
      <c r="F972" s="112"/>
      <c r="G972" s="112"/>
      <c r="AH972" s="2"/>
      <c r="AI972" s="3"/>
      <c r="AJ972" s="3"/>
      <c r="AK972" s="3"/>
      <c r="AL972" s="3"/>
      <c r="AS972" s="2"/>
      <c r="AT972" s="3"/>
      <c r="AU972" s="3"/>
      <c r="AV972" s="3"/>
      <c r="AW972" s="3"/>
      <c r="BC972" s="2"/>
      <c r="BD972" s="3"/>
      <c r="BE972" s="3"/>
      <c r="BF972" s="3"/>
      <c r="BG972" s="3"/>
    </row>
    <row r="973" spans="1:59" ht="15.75" customHeight="1">
      <c r="A973" s="112"/>
      <c r="B973" s="112"/>
      <c r="C973" s="112"/>
      <c r="D973" s="112"/>
      <c r="E973" s="112"/>
      <c r="F973" s="112"/>
      <c r="G973" s="112"/>
      <c r="AH973" s="2"/>
      <c r="AI973" s="3"/>
      <c r="AJ973" s="3"/>
      <c r="AK973" s="3"/>
      <c r="AL973" s="3"/>
      <c r="AS973" s="2"/>
      <c r="AT973" s="3"/>
      <c r="AU973" s="3"/>
      <c r="AV973" s="3"/>
      <c r="AW973" s="3"/>
      <c r="BC973" s="2"/>
      <c r="BD973" s="3"/>
      <c r="BE973" s="3"/>
      <c r="BF973" s="3"/>
      <c r="BG973" s="3"/>
    </row>
    <row r="974" spans="1:59" ht="15.75" customHeight="1">
      <c r="A974" s="112"/>
      <c r="B974" s="112"/>
      <c r="C974" s="112"/>
      <c r="D974" s="112"/>
      <c r="E974" s="112"/>
      <c r="F974" s="112"/>
      <c r="G974" s="112"/>
      <c r="AH974" s="2"/>
      <c r="AI974" s="3"/>
      <c r="AJ974" s="3"/>
      <c r="AK974" s="3"/>
      <c r="AL974" s="3"/>
      <c r="AS974" s="2"/>
      <c r="AT974" s="3"/>
      <c r="AU974" s="3"/>
      <c r="AV974" s="3"/>
      <c r="AW974" s="3"/>
      <c r="BC974" s="2"/>
      <c r="BD974" s="3"/>
      <c r="BE974" s="3"/>
      <c r="BF974" s="3"/>
      <c r="BG974" s="3"/>
    </row>
    <row r="975" spans="1:59" ht="15.75" customHeight="1">
      <c r="A975" s="112"/>
      <c r="B975" s="112"/>
      <c r="C975" s="112"/>
      <c r="D975" s="112"/>
      <c r="E975" s="112"/>
      <c r="F975" s="112"/>
      <c r="G975" s="112"/>
      <c r="AH975" s="2"/>
      <c r="AI975" s="3"/>
      <c r="AJ975" s="3"/>
      <c r="AK975" s="3"/>
      <c r="AL975" s="3"/>
      <c r="AS975" s="2"/>
      <c r="AT975" s="3"/>
      <c r="AU975" s="3"/>
      <c r="AV975" s="3"/>
      <c r="AW975" s="3"/>
      <c r="BC975" s="2"/>
      <c r="BD975" s="3"/>
      <c r="BE975" s="3"/>
      <c r="BF975" s="3"/>
      <c r="BG975" s="3"/>
    </row>
    <row r="976" spans="1:59" ht="15.75" customHeight="1">
      <c r="A976" s="112"/>
      <c r="B976" s="112"/>
      <c r="C976" s="112"/>
      <c r="D976" s="112"/>
      <c r="E976" s="112"/>
      <c r="F976" s="112"/>
      <c r="G976" s="112"/>
      <c r="AH976" s="2"/>
      <c r="AI976" s="3"/>
      <c r="AJ976" s="3"/>
      <c r="AK976" s="3"/>
      <c r="AL976" s="3"/>
      <c r="AS976" s="2"/>
      <c r="AT976" s="3"/>
      <c r="AU976" s="3"/>
      <c r="AV976" s="3"/>
      <c r="AW976" s="3"/>
      <c r="BC976" s="2"/>
      <c r="BD976" s="3"/>
      <c r="BE976" s="3"/>
      <c r="BF976" s="3"/>
      <c r="BG976" s="3"/>
    </row>
    <row r="977" spans="1:59" ht="15.75" customHeight="1">
      <c r="A977" s="112"/>
      <c r="B977" s="112"/>
      <c r="C977" s="112"/>
      <c r="D977" s="112"/>
      <c r="E977" s="112"/>
      <c r="F977" s="112"/>
      <c r="G977" s="112"/>
      <c r="AH977" s="2"/>
      <c r="AI977" s="3"/>
      <c r="AJ977" s="3"/>
      <c r="AK977" s="3"/>
      <c r="AL977" s="3"/>
      <c r="AS977" s="2"/>
      <c r="AT977" s="3"/>
      <c r="AU977" s="3"/>
      <c r="AV977" s="3"/>
      <c r="AW977" s="3"/>
      <c r="BC977" s="2"/>
      <c r="BD977" s="3"/>
      <c r="BE977" s="3"/>
      <c r="BF977" s="3"/>
      <c r="BG977" s="3"/>
    </row>
    <row r="978" spans="1:59" ht="15.75" customHeight="1">
      <c r="A978" s="112"/>
      <c r="B978" s="112"/>
      <c r="C978" s="112"/>
      <c r="D978" s="112"/>
      <c r="E978" s="112"/>
      <c r="F978" s="112"/>
      <c r="G978" s="112"/>
      <c r="AH978" s="2"/>
      <c r="AI978" s="3"/>
      <c r="AJ978" s="3"/>
      <c r="AK978" s="3"/>
      <c r="AL978" s="3"/>
      <c r="AS978" s="2"/>
      <c r="AT978" s="3"/>
      <c r="AU978" s="3"/>
      <c r="AV978" s="3"/>
      <c r="AW978" s="3"/>
      <c r="BC978" s="2"/>
      <c r="BD978" s="3"/>
      <c r="BE978" s="3"/>
      <c r="BF978" s="3"/>
      <c r="BG978" s="3"/>
    </row>
    <row r="979" spans="1:59" ht="15.75" customHeight="1">
      <c r="A979" s="112"/>
      <c r="B979" s="112"/>
      <c r="C979" s="112"/>
      <c r="D979" s="112"/>
      <c r="E979" s="112"/>
      <c r="F979" s="112"/>
      <c r="G979" s="112"/>
      <c r="AH979" s="2"/>
      <c r="AI979" s="3"/>
      <c r="AJ979" s="3"/>
      <c r="AK979" s="3"/>
      <c r="AL979" s="3"/>
      <c r="AS979" s="2"/>
      <c r="AT979" s="3"/>
      <c r="AU979" s="3"/>
      <c r="AV979" s="3"/>
      <c r="AW979" s="3"/>
      <c r="BC979" s="2"/>
      <c r="BD979" s="3"/>
      <c r="BE979" s="3"/>
      <c r="BF979" s="3"/>
      <c r="BG979" s="3"/>
    </row>
    <row r="980" spans="1:59" ht="15.75" customHeight="1">
      <c r="A980" s="112"/>
      <c r="B980" s="112"/>
      <c r="C980" s="112"/>
      <c r="D980" s="112"/>
      <c r="E980" s="112"/>
      <c r="F980" s="112"/>
      <c r="G980" s="112"/>
      <c r="AH980" s="2"/>
      <c r="AI980" s="3"/>
      <c r="AJ980" s="3"/>
      <c r="AK980" s="3"/>
      <c r="AL980" s="3"/>
      <c r="AS980" s="2"/>
      <c r="AT980" s="3"/>
      <c r="AU980" s="3"/>
      <c r="AV980" s="3"/>
      <c r="AW980" s="3"/>
      <c r="BC980" s="2"/>
      <c r="BD980" s="3"/>
      <c r="BE980" s="3"/>
      <c r="BF980" s="3"/>
      <c r="BG980" s="3"/>
    </row>
    <row r="981" spans="1:59" ht="15.75" customHeight="1">
      <c r="A981" s="112"/>
      <c r="B981" s="112"/>
      <c r="C981" s="112"/>
      <c r="D981" s="112"/>
      <c r="E981" s="112"/>
      <c r="F981" s="112"/>
      <c r="G981" s="112"/>
      <c r="AH981" s="2"/>
      <c r="AI981" s="3"/>
      <c r="AJ981" s="3"/>
      <c r="AK981" s="3"/>
      <c r="AL981" s="3"/>
      <c r="AS981" s="2"/>
      <c r="AT981" s="3"/>
      <c r="AU981" s="3"/>
      <c r="AV981" s="3"/>
      <c r="AW981" s="3"/>
      <c r="BC981" s="2"/>
      <c r="BD981" s="3"/>
      <c r="BE981" s="3"/>
      <c r="BF981" s="3"/>
      <c r="BG981" s="3"/>
    </row>
    <row r="982" spans="1:59" ht="15.75" customHeight="1">
      <c r="A982" s="112"/>
      <c r="B982" s="112"/>
      <c r="C982" s="112"/>
      <c r="D982" s="112"/>
      <c r="E982" s="112"/>
      <c r="F982" s="112"/>
      <c r="G982" s="112"/>
      <c r="AH982" s="2"/>
      <c r="AI982" s="3"/>
      <c r="AJ982" s="3"/>
      <c r="AK982" s="3"/>
      <c r="AL982" s="3"/>
      <c r="AS982" s="2"/>
      <c r="AT982" s="3"/>
      <c r="AU982" s="3"/>
      <c r="AV982" s="3"/>
      <c r="AW982" s="3"/>
      <c r="BC982" s="2"/>
      <c r="BD982" s="3"/>
      <c r="BE982" s="3"/>
      <c r="BF982" s="3"/>
      <c r="BG982" s="3"/>
    </row>
    <row r="983" spans="1:59" ht="15.75" customHeight="1">
      <c r="A983" s="112"/>
      <c r="B983" s="112"/>
      <c r="C983" s="112"/>
      <c r="D983" s="112"/>
      <c r="E983" s="112"/>
      <c r="F983" s="112"/>
      <c r="G983" s="112"/>
      <c r="AH983" s="2"/>
      <c r="AI983" s="3"/>
      <c r="AJ983" s="3"/>
      <c r="AK983" s="3"/>
      <c r="AL983" s="3"/>
      <c r="AS983" s="2"/>
      <c r="AT983" s="3"/>
      <c r="AU983" s="3"/>
      <c r="AV983" s="3"/>
      <c r="AW983" s="3"/>
      <c r="BC983" s="2"/>
      <c r="BD983" s="3"/>
      <c r="BE983" s="3"/>
      <c r="BF983" s="3"/>
      <c r="BG983" s="3"/>
    </row>
    <row r="984" spans="1:59" ht="15.75" customHeight="1">
      <c r="A984" s="112"/>
      <c r="B984" s="112"/>
      <c r="C984" s="112"/>
      <c r="D984" s="112"/>
      <c r="E984" s="112"/>
      <c r="F984" s="112"/>
      <c r="G984" s="112"/>
      <c r="AH984" s="2"/>
      <c r="AI984" s="3"/>
      <c r="AJ984" s="3"/>
      <c r="AK984" s="3"/>
      <c r="AL984" s="3"/>
      <c r="AS984" s="2"/>
      <c r="AT984" s="3"/>
      <c r="AU984" s="3"/>
      <c r="AV984" s="3"/>
      <c r="AW984" s="3"/>
      <c r="BC984" s="2"/>
      <c r="BD984" s="3"/>
      <c r="BE984" s="3"/>
      <c r="BF984" s="3"/>
      <c r="BG984" s="3"/>
    </row>
    <row r="985" spans="1:59" ht="15.75" customHeight="1">
      <c r="A985" s="112"/>
      <c r="B985" s="112"/>
      <c r="C985" s="112"/>
      <c r="D985" s="112"/>
      <c r="E985" s="112"/>
      <c r="F985" s="112"/>
      <c r="G985" s="112"/>
      <c r="AH985" s="2"/>
      <c r="AI985" s="3"/>
      <c r="AJ985" s="3"/>
      <c r="AK985" s="3"/>
      <c r="AL985" s="3"/>
      <c r="AS985" s="2"/>
      <c r="AT985" s="3"/>
      <c r="AU985" s="3"/>
      <c r="AV985" s="3"/>
      <c r="AW985" s="3"/>
      <c r="BC985" s="2"/>
      <c r="BD985" s="3"/>
      <c r="BE985" s="3"/>
      <c r="BF985" s="3"/>
      <c r="BG985" s="3"/>
    </row>
    <row r="986" spans="1:59" ht="15.75" customHeight="1">
      <c r="A986" s="112"/>
      <c r="B986" s="112"/>
      <c r="C986" s="112"/>
      <c r="D986" s="112"/>
      <c r="E986" s="112"/>
      <c r="F986" s="112"/>
      <c r="G986" s="112"/>
      <c r="AH986" s="2"/>
      <c r="AI986" s="3"/>
      <c r="AJ986" s="3"/>
      <c r="AK986" s="3"/>
      <c r="AL986" s="3"/>
      <c r="AS986" s="2"/>
      <c r="AT986" s="3"/>
      <c r="AU986" s="3"/>
      <c r="AV986" s="3"/>
      <c r="AW986" s="3"/>
      <c r="BC986" s="2"/>
      <c r="BD986" s="3"/>
      <c r="BE986" s="3"/>
      <c r="BF986" s="3"/>
      <c r="BG986" s="3"/>
    </row>
    <row r="987" spans="1:59" ht="15.75" customHeight="1">
      <c r="A987" s="112"/>
      <c r="B987" s="112"/>
      <c r="C987" s="112"/>
      <c r="D987" s="112"/>
      <c r="E987" s="112"/>
      <c r="F987" s="112"/>
      <c r="G987" s="112"/>
      <c r="AH987" s="2"/>
      <c r="AI987" s="3"/>
      <c r="AJ987" s="3"/>
      <c r="AK987" s="3"/>
      <c r="AL987" s="3"/>
      <c r="AS987" s="2"/>
      <c r="AT987" s="3"/>
      <c r="AU987" s="3"/>
      <c r="AV987" s="3"/>
      <c r="AW987" s="3"/>
      <c r="BC987" s="2"/>
      <c r="BD987" s="3"/>
      <c r="BE987" s="3"/>
      <c r="BF987" s="3"/>
      <c r="BG987" s="3"/>
    </row>
    <row r="988" spans="1:59" ht="15.75" customHeight="1">
      <c r="A988" s="112"/>
      <c r="B988" s="112"/>
      <c r="C988" s="112"/>
      <c r="D988" s="112"/>
      <c r="E988" s="112"/>
      <c r="F988" s="112"/>
      <c r="G988" s="112"/>
      <c r="AH988" s="2"/>
      <c r="AI988" s="3"/>
      <c r="AJ988" s="3"/>
      <c r="AK988" s="3"/>
      <c r="AL988" s="3"/>
      <c r="AS988" s="2"/>
      <c r="AT988" s="3"/>
      <c r="AU988" s="3"/>
      <c r="AV988" s="3"/>
      <c r="AW988" s="3"/>
      <c r="BC988" s="2"/>
      <c r="BD988" s="3"/>
      <c r="BE988" s="3"/>
      <c r="BF988" s="3"/>
      <c r="BG988" s="3"/>
    </row>
    <row r="989" spans="1:59" ht="15.75" customHeight="1">
      <c r="A989" s="112"/>
      <c r="B989" s="112"/>
      <c r="C989" s="112"/>
      <c r="D989" s="112"/>
      <c r="E989" s="112"/>
      <c r="F989" s="112"/>
      <c r="G989" s="112"/>
      <c r="AH989" s="2"/>
      <c r="AI989" s="3"/>
      <c r="AJ989" s="3"/>
      <c r="AK989" s="3"/>
      <c r="AL989" s="3"/>
      <c r="AS989" s="2"/>
      <c r="AT989" s="3"/>
      <c r="AU989" s="3"/>
      <c r="AV989" s="3"/>
      <c r="AW989" s="3"/>
      <c r="BC989" s="2"/>
      <c r="BD989" s="3"/>
      <c r="BE989" s="3"/>
      <c r="BF989" s="3"/>
      <c r="BG989" s="3"/>
    </row>
    <row r="990" spans="1:59" ht="15.75" customHeight="1">
      <c r="A990" s="112"/>
      <c r="B990" s="112"/>
      <c r="C990" s="112"/>
      <c r="D990" s="112"/>
      <c r="E990" s="112"/>
      <c r="F990" s="112"/>
      <c r="G990" s="112"/>
      <c r="AH990" s="2"/>
      <c r="AI990" s="3"/>
      <c r="AJ990" s="3"/>
      <c r="AK990" s="3"/>
      <c r="AL990" s="3"/>
      <c r="AS990" s="2"/>
      <c r="AT990" s="3"/>
      <c r="AU990" s="3"/>
      <c r="AV990" s="3"/>
      <c r="AW990" s="3"/>
      <c r="BC990" s="2"/>
      <c r="BD990" s="3"/>
      <c r="BE990" s="3"/>
      <c r="BF990" s="3"/>
      <c r="BG990" s="3"/>
    </row>
    <row r="991" spans="1:59" ht="15.75" customHeight="1">
      <c r="A991" s="112"/>
      <c r="B991" s="112"/>
      <c r="C991" s="112"/>
      <c r="D991" s="112"/>
      <c r="E991" s="112"/>
      <c r="F991" s="112"/>
      <c r="G991" s="112"/>
      <c r="AH991" s="2"/>
      <c r="AI991" s="3"/>
      <c r="AJ991" s="3"/>
      <c r="AK991" s="3"/>
      <c r="AL991" s="3"/>
      <c r="AS991" s="2"/>
      <c r="AT991" s="3"/>
      <c r="AU991" s="3"/>
      <c r="AV991" s="3"/>
      <c r="AW991" s="3"/>
      <c r="BC991" s="2"/>
      <c r="BD991" s="3"/>
      <c r="BE991" s="3"/>
      <c r="BF991" s="3"/>
      <c r="BG991" s="3"/>
    </row>
    <row r="992" spans="1:59" ht="15.75" customHeight="1">
      <c r="A992" s="112"/>
      <c r="B992" s="112"/>
      <c r="C992" s="112"/>
      <c r="D992" s="112"/>
      <c r="E992" s="112"/>
      <c r="F992" s="112"/>
      <c r="G992" s="112"/>
      <c r="AH992" s="2"/>
      <c r="AI992" s="3"/>
      <c r="AJ992" s="3"/>
      <c r="AK992" s="3"/>
      <c r="AL992" s="3"/>
      <c r="AS992" s="2"/>
      <c r="AT992" s="3"/>
      <c r="AU992" s="3"/>
      <c r="AV992" s="3"/>
      <c r="AW992" s="3"/>
      <c r="BC992" s="2"/>
      <c r="BD992" s="3"/>
      <c r="BE992" s="3"/>
      <c r="BF992" s="3"/>
      <c r="BG992" s="3"/>
    </row>
    <row r="993" spans="1:59" ht="15.75" customHeight="1">
      <c r="A993" s="112"/>
      <c r="B993" s="112"/>
      <c r="C993" s="112"/>
      <c r="D993" s="112"/>
      <c r="E993" s="112"/>
      <c r="F993" s="112"/>
      <c r="G993" s="112"/>
      <c r="AH993" s="2"/>
      <c r="AI993" s="3"/>
      <c r="AJ993" s="3"/>
      <c r="AK993" s="3"/>
      <c r="AL993" s="3"/>
      <c r="AS993" s="2"/>
      <c r="AT993" s="3"/>
      <c r="AU993" s="3"/>
      <c r="AV993" s="3"/>
      <c r="AW993" s="3"/>
      <c r="BC993" s="2"/>
      <c r="BD993" s="3"/>
      <c r="BE993" s="3"/>
      <c r="BF993" s="3"/>
      <c r="BG993" s="3"/>
    </row>
    <row r="994" spans="1:59" ht="15.75" customHeight="1">
      <c r="A994" s="112"/>
      <c r="B994" s="112"/>
      <c r="C994" s="112"/>
      <c r="D994" s="112"/>
      <c r="E994" s="112"/>
      <c r="F994" s="112"/>
      <c r="G994" s="112"/>
      <c r="AH994" s="2"/>
      <c r="AI994" s="3"/>
      <c r="AJ994" s="3"/>
      <c r="AK994" s="3"/>
      <c r="AL994" s="3"/>
      <c r="AS994" s="2"/>
      <c r="AT994" s="3"/>
      <c r="AU994" s="3"/>
      <c r="AV994" s="3"/>
      <c r="AW994" s="3"/>
      <c r="BC994" s="2"/>
      <c r="BD994" s="3"/>
      <c r="BE994" s="3"/>
      <c r="BF994" s="3"/>
      <c r="BG994" s="3"/>
    </row>
    <row r="995" spans="1:59" ht="15.75" customHeight="1">
      <c r="A995" s="112"/>
      <c r="B995" s="112"/>
      <c r="C995" s="112"/>
      <c r="D995" s="112"/>
      <c r="E995" s="112"/>
      <c r="F995" s="112"/>
      <c r="G995" s="112"/>
      <c r="AH995" s="2"/>
      <c r="AI995" s="3"/>
      <c r="AJ995" s="3"/>
      <c r="AK995" s="3"/>
      <c r="AL995" s="3"/>
      <c r="AS995" s="2"/>
      <c r="AT995" s="3"/>
      <c r="AU995" s="3"/>
      <c r="AV995" s="3"/>
      <c r="AW995" s="3"/>
      <c r="BC995" s="2"/>
      <c r="BD995" s="3"/>
      <c r="BE995" s="3"/>
      <c r="BF995" s="3"/>
      <c r="BG995" s="3"/>
    </row>
    <row r="996" spans="1:59" ht="15.75" customHeight="1">
      <c r="A996" s="112"/>
      <c r="B996" s="112"/>
      <c r="C996" s="112"/>
      <c r="D996" s="112"/>
      <c r="E996" s="112"/>
      <c r="F996" s="112"/>
      <c r="G996" s="112"/>
      <c r="AH996" s="2"/>
      <c r="AI996" s="3"/>
      <c r="AJ996" s="3"/>
      <c r="AK996" s="3"/>
      <c r="AL996" s="3"/>
      <c r="AS996" s="2"/>
      <c r="AT996" s="3"/>
      <c r="AU996" s="3"/>
      <c r="AV996" s="3"/>
      <c r="AW996" s="3"/>
      <c r="BC996" s="2"/>
      <c r="BD996" s="3"/>
      <c r="BE996" s="3"/>
      <c r="BF996" s="3"/>
      <c r="BG996" s="3"/>
    </row>
    <row r="997" spans="1:59" ht="15.75" customHeight="1">
      <c r="A997" s="112"/>
      <c r="B997" s="112"/>
      <c r="C997" s="112"/>
      <c r="D997" s="112"/>
      <c r="E997" s="112"/>
      <c r="F997" s="112"/>
      <c r="G997" s="112"/>
      <c r="AH997" s="2"/>
      <c r="AI997" s="3"/>
      <c r="AJ997" s="3"/>
      <c r="AK997" s="3"/>
      <c r="AL997" s="3"/>
      <c r="AS997" s="2"/>
      <c r="AT997" s="3"/>
      <c r="AU997" s="3"/>
      <c r="AV997" s="3"/>
      <c r="AW997" s="3"/>
      <c r="BC997" s="2"/>
      <c r="BD997" s="3"/>
      <c r="BE997" s="3"/>
      <c r="BF997" s="3"/>
      <c r="BG997" s="3"/>
    </row>
    <row r="998" spans="1:59" ht="15.75" customHeight="1">
      <c r="A998" s="112"/>
      <c r="B998" s="112"/>
      <c r="C998" s="112"/>
      <c r="D998" s="112"/>
      <c r="E998" s="112"/>
      <c r="F998" s="112"/>
      <c r="G998" s="112"/>
      <c r="AH998" s="2"/>
      <c r="AI998" s="3"/>
      <c r="AJ998" s="3"/>
      <c r="AK998" s="3"/>
      <c r="AL998" s="3"/>
      <c r="AS998" s="2"/>
      <c r="AT998" s="3"/>
      <c r="AU998" s="3"/>
      <c r="AV998" s="3"/>
      <c r="AW998" s="3"/>
      <c r="BC998" s="2"/>
      <c r="BD998" s="3"/>
      <c r="BE998" s="3"/>
      <c r="BF998" s="3"/>
      <c r="BG998" s="3"/>
    </row>
    <row r="999" spans="1:59" ht="15.75" customHeight="1">
      <c r="A999" s="112"/>
      <c r="B999" s="112"/>
      <c r="C999" s="112"/>
      <c r="D999" s="112"/>
      <c r="E999" s="112"/>
      <c r="F999" s="112"/>
      <c r="G999" s="112"/>
      <c r="AH999" s="2"/>
      <c r="AI999" s="3"/>
      <c r="AJ999" s="3"/>
      <c r="AK999" s="3"/>
      <c r="AL999" s="3"/>
      <c r="AS999" s="2"/>
      <c r="AT999" s="3"/>
      <c r="AU999" s="3"/>
      <c r="AV999" s="3"/>
      <c r="AW999" s="3"/>
      <c r="BC999" s="2"/>
      <c r="BD999" s="3"/>
      <c r="BE999" s="3"/>
      <c r="BF999" s="3"/>
      <c r="BG999" s="3"/>
    </row>
    <row r="1000" spans="1:59" ht="15.75" customHeight="1">
      <c r="A1000" s="112"/>
      <c r="B1000" s="112"/>
      <c r="C1000" s="112"/>
      <c r="D1000" s="112"/>
      <c r="E1000" s="112"/>
      <c r="F1000" s="112"/>
      <c r="G1000" s="112"/>
      <c r="AH1000" s="2"/>
      <c r="AI1000" s="3"/>
      <c r="AJ1000" s="3"/>
      <c r="AK1000" s="3"/>
      <c r="AL1000" s="3"/>
      <c r="AS1000" s="2"/>
      <c r="AT1000" s="3"/>
      <c r="AU1000" s="3"/>
      <c r="AV1000" s="3"/>
      <c r="AW1000" s="3"/>
      <c r="BC1000" s="2"/>
      <c r="BD1000" s="3"/>
      <c r="BE1000" s="3"/>
      <c r="BF1000" s="3"/>
      <c r="BG1000" s="3"/>
    </row>
    <row r="1001" spans="1:59" ht="15.75" customHeight="1">
      <c r="A1001" s="112"/>
      <c r="B1001" s="112"/>
      <c r="C1001" s="112"/>
      <c r="D1001" s="112"/>
      <c r="E1001" s="112"/>
      <c r="F1001" s="112"/>
      <c r="G1001" s="112"/>
      <c r="AH1001" s="2"/>
      <c r="AI1001" s="3"/>
      <c r="AJ1001" s="3"/>
      <c r="AK1001" s="3"/>
      <c r="AL1001" s="3"/>
      <c r="AS1001" s="2"/>
      <c r="AT1001" s="3"/>
      <c r="AU1001" s="3"/>
      <c r="AV1001" s="3"/>
      <c r="AW1001" s="3"/>
      <c r="BC1001" s="2"/>
      <c r="BD1001" s="3"/>
      <c r="BE1001" s="3"/>
      <c r="BF1001" s="3"/>
      <c r="BG1001" s="3"/>
    </row>
    <row r="1002" spans="1:59" ht="15.75" customHeight="1">
      <c r="A1002" s="112"/>
      <c r="B1002" s="112"/>
      <c r="C1002" s="112"/>
      <c r="D1002" s="112"/>
      <c r="E1002" s="112"/>
      <c r="F1002" s="112"/>
      <c r="G1002" s="112"/>
      <c r="AH1002" s="2"/>
      <c r="AI1002" s="3"/>
      <c r="AJ1002" s="3"/>
      <c r="AK1002" s="3"/>
      <c r="AL1002" s="3"/>
      <c r="AS1002" s="2"/>
      <c r="AT1002" s="3"/>
      <c r="AU1002" s="3"/>
      <c r="AV1002" s="3"/>
      <c r="AW1002" s="3"/>
      <c r="BC1002" s="2"/>
      <c r="BD1002" s="3"/>
      <c r="BE1002" s="3"/>
      <c r="BF1002" s="3"/>
      <c r="BG1002" s="3"/>
    </row>
  </sheetData>
  <mergeCells count="241">
    <mergeCell ref="V262:V290"/>
    <mergeCell ref="W262:W290"/>
    <mergeCell ref="A165:A261"/>
    <mergeCell ref="AF154:AF158"/>
    <mergeCell ref="A310:A311"/>
    <mergeCell ref="B310:B311"/>
    <mergeCell ref="I310:I311"/>
    <mergeCell ref="J310:J311"/>
    <mergeCell ref="B165:B261"/>
    <mergeCell ref="I165:I261"/>
    <mergeCell ref="B291:B309"/>
    <mergeCell ref="A291:A309"/>
    <mergeCell ref="A262:A290"/>
    <mergeCell ref="B262:B290"/>
    <mergeCell ref="V291:V309"/>
    <mergeCell ref="W291:W309"/>
    <mergeCell ref="AF291:AF309"/>
    <mergeCell ref="I291:I309"/>
    <mergeCell ref="J165:J261"/>
    <mergeCell ref="W159:W161"/>
    <mergeCell ref="I262:I290"/>
    <mergeCell ref="V154:V158"/>
    <mergeCell ref="A312:A313"/>
    <mergeCell ref="B312:B313"/>
    <mergeCell ref="I312:I313"/>
    <mergeCell ref="J312:J313"/>
    <mergeCell ref="AG312:AG313"/>
    <mergeCell ref="AR312:AR313"/>
    <mergeCell ref="AR77:AR81"/>
    <mergeCell ref="AR82:AR86"/>
    <mergeCell ref="AR87:AR89"/>
    <mergeCell ref="AR90:AR91"/>
    <mergeCell ref="I150:I153"/>
    <mergeCell ref="J150:J153"/>
    <mergeCell ref="A154:A158"/>
    <mergeCell ref="B150:B153"/>
    <mergeCell ref="B154:B158"/>
    <mergeCell ref="A82:A86"/>
    <mergeCell ref="B82:B86"/>
    <mergeCell ref="A87:A88"/>
    <mergeCell ref="AR310:AR311"/>
    <mergeCell ref="W92:W142"/>
    <mergeCell ref="V165:V261"/>
    <mergeCell ref="W165:W261"/>
    <mergeCell ref="AG310:AG311"/>
    <mergeCell ref="AF77:AF81"/>
    <mergeCell ref="AR12:AR17"/>
    <mergeCell ref="AQ12:AQ17"/>
    <mergeCell ref="AQ31:AQ32"/>
    <mergeCell ref="AR31:AR32"/>
    <mergeCell ref="AQ33:AQ35"/>
    <mergeCell ref="AR33:AR35"/>
    <mergeCell ref="AQ36:AQ70"/>
    <mergeCell ref="AR36:AR70"/>
    <mergeCell ref="AR71:AR76"/>
    <mergeCell ref="AQ18:AQ21"/>
    <mergeCell ref="AR18:AR21"/>
    <mergeCell ref="AQ22:AQ30"/>
    <mergeCell ref="AR22:AR30"/>
    <mergeCell ref="AQ71:AQ76"/>
    <mergeCell ref="V12:V16"/>
    <mergeCell ref="W12:W16"/>
    <mergeCell ref="A10:G10"/>
    <mergeCell ref="I10:O10"/>
    <mergeCell ref="V10:AB10"/>
    <mergeCell ref="A22:A30"/>
    <mergeCell ref="I18:I21"/>
    <mergeCell ref="I22:I30"/>
    <mergeCell ref="A17:C17"/>
    <mergeCell ref="I17:K17"/>
    <mergeCell ref="A18:A21"/>
    <mergeCell ref="B18:B21"/>
    <mergeCell ref="J18:J21"/>
    <mergeCell ref="B22:B30"/>
    <mergeCell ref="J22:J30"/>
    <mergeCell ref="V22:V30"/>
    <mergeCell ref="W22:W30"/>
    <mergeCell ref="V17:X17"/>
    <mergeCell ref="V18:V21"/>
    <mergeCell ref="W18:W21"/>
    <mergeCell ref="AF10:AL10"/>
    <mergeCell ref="AQ10:AW10"/>
    <mergeCell ref="A12:A16"/>
    <mergeCell ref="B12:B16"/>
    <mergeCell ref="I154:I158"/>
    <mergeCell ref="J154:J158"/>
    <mergeCell ref="I77:I81"/>
    <mergeCell ref="I82:I86"/>
    <mergeCell ref="I87:I88"/>
    <mergeCell ref="I92:I142"/>
    <mergeCell ref="J92:J142"/>
    <mergeCell ref="I143:I149"/>
    <mergeCell ref="J143:J149"/>
    <mergeCell ref="J82:J86"/>
    <mergeCell ref="J87:J88"/>
    <mergeCell ref="I12:I16"/>
    <mergeCell ref="J12:J16"/>
    <mergeCell ref="I36:I70"/>
    <mergeCell ref="J36:J70"/>
    <mergeCell ref="I71:I76"/>
    <mergeCell ref="J71:J76"/>
    <mergeCell ref="J77:J81"/>
    <mergeCell ref="AR143:AR149"/>
    <mergeCell ref="AR150:AR153"/>
    <mergeCell ref="A36:A70"/>
    <mergeCell ref="B36:B70"/>
    <mergeCell ref="A71:A76"/>
    <mergeCell ref="B71:B76"/>
    <mergeCell ref="A77:A81"/>
    <mergeCell ref="B77:B81"/>
    <mergeCell ref="A143:A149"/>
    <mergeCell ref="A150:A153"/>
    <mergeCell ref="W150:W153"/>
    <mergeCell ref="V71:V76"/>
    <mergeCell ref="V77:V81"/>
    <mergeCell ref="W77:W81"/>
    <mergeCell ref="V87:V89"/>
    <mergeCell ref="W87:W89"/>
    <mergeCell ref="V90:V91"/>
    <mergeCell ref="W90:W91"/>
    <mergeCell ref="B143:B149"/>
    <mergeCell ref="V92:V142"/>
    <mergeCell ref="B87:B88"/>
    <mergeCell ref="A92:A142"/>
    <mergeCell ref="B92:B142"/>
    <mergeCell ref="W82:W86"/>
    <mergeCell ref="V150:V153"/>
    <mergeCell ref="AF36:AF70"/>
    <mergeCell ref="AG36:AG70"/>
    <mergeCell ref="AF71:AF76"/>
    <mergeCell ref="AG71:AG76"/>
    <mergeCell ref="AF33:AF35"/>
    <mergeCell ref="W143:W149"/>
    <mergeCell ref="J291:J309"/>
    <mergeCell ref="V36:V70"/>
    <mergeCell ref="W36:W70"/>
    <mergeCell ref="W71:W76"/>
    <mergeCell ref="V162:V163"/>
    <mergeCell ref="V143:V149"/>
    <mergeCell ref="V82:V86"/>
    <mergeCell ref="V159:V161"/>
    <mergeCell ref="W154:W158"/>
    <mergeCell ref="W162:W163"/>
    <mergeCell ref="J262:J290"/>
    <mergeCell ref="AF143:AF149"/>
    <mergeCell ref="AF92:AF142"/>
    <mergeCell ref="AF82:AF86"/>
    <mergeCell ref="AF87:AF89"/>
    <mergeCell ref="V31:V35"/>
    <mergeCell ref="W31:W35"/>
    <mergeCell ref="AF31:AF32"/>
    <mergeCell ref="AG31:AG32"/>
    <mergeCell ref="AF12:AF16"/>
    <mergeCell ref="AG12:AG16"/>
    <mergeCell ref="AF17:AH17"/>
    <mergeCell ref="AF18:AF21"/>
    <mergeCell ref="AG18:AG21"/>
    <mergeCell ref="AF22:AF30"/>
    <mergeCell ref="AG22:AG30"/>
    <mergeCell ref="AG33:AG35"/>
    <mergeCell ref="AR291:AR309"/>
    <mergeCell ref="AG262:AG290"/>
    <mergeCell ref="AG164:AG261"/>
    <mergeCell ref="AF164:AF261"/>
    <mergeCell ref="AF162:AF163"/>
    <mergeCell ref="AG162:AG163"/>
    <mergeCell ref="AG87:AG89"/>
    <mergeCell ref="AF90:AF91"/>
    <mergeCell ref="AG90:AG91"/>
    <mergeCell ref="AF159:AF161"/>
    <mergeCell ref="AR92:AR142"/>
    <mergeCell ref="AG92:AG142"/>
    <mergeCell ref="AQ92:AQ142"/>
    <mergeCell ref="AR262:AR290"/>
    <mergeCell ref="AQ291:AQ309"/>
    <mergeCell ref="AG291:AG309"/>
    <mergeCell ref="AQ262:AQ290"/>
    <mergeCell ref="AG143:AG149"/>
    <mergeCell ref="AQ143:AQ149"/>
    <mergeCell ref="AQ164:AQ261"/>
    <mergeCell ref="AR164:AR261"/>
    <mergeCell ref="AQ162:AQ163"/>
    <mergeCell ref="AR162:AR163"/>
    <mergeCell ref="AF150:AF153"/>
    <mergeCell ref="AQ77:AQ81"/>
    <mergeCell ref="AQ82:AQ86"/>
    <mergeCell ref="AQ87:AQ89"/>
    <mergeCell ref="AQ90:AQ91"/>
    <mergeCell ref="AG154:AG158"/>
    <mergeCell ref="AQ154:AQ158"/>
    <mergeCell ref="AR154:AR158"/>
    <mergeCell ref="AG159:AG161"/>
    <mergeCell ref="AR159:AR161"/>
    <mergeCell ref="AG77:AG81"/>
    <mergeCell ref="AQ159:AQ161"/>
    <mergeCell ref="AG150:AG153"/>
    <mergeCell ref="AQ150:AQ153"/>
    <mergeCell ref="AG82:AG86"/>
    <mergeCell ref="BA10:BG10"/>
    <mergeCell ref="BA12:BA17"/>
    <mergeCell ref="BB12:BB17"/>
    <mergeCell ref="BA18:BA21"/>
    <mergeCell ref="BB18:BB21"/>
    <mergeCell ref="BA22:BA30"/>
    <mergeCell ref="BB22:BB30"/>
    <mergeCell ref="BA31:BA32"/>
    <mergeCell ref="BB31:BB32"/>
    <mergeCell ref="BA33:BA35"/>
    <mergeCell ref="BB33:BB35"/>
    <mergeCell ref="BA36:BA70"/>
    <mergeCell ref="BB36:BB70"/>
    <mergeCell ref="BA71:BA76"/>
    <mergeCell ref="BB71:BB76"/>
    <mergeCell ref="BA77:BA81"/>
    <mergeCell ref="BB77:BB81"/>
    <mergeCell ref="BA82:BA86"/>
    <mergeCell ref="BB82:BB86"/>
    <mergeCell ref="BA87:BA89"/>
    <mergeCell ref="BB87:BB89"/>
    <mergeCell ref="BA90:BA91"/>
    <mergeCell ref="BB90:BB91"/>
    <mergeCell ref="BA92:BA142"/>
    <mergeCell ref="BB92:BB142"/>
    <mergeCell ref="BA143:BA149"/>
    <mergeCell ref="BB143:BB149"/>
    <mergeCell ref="BA150:BA153"/>
    <mergeCell ref="BB150:BB153"/>
    <mergeCell ref="BA291:BA309"/>
    <mergeCell ref="BB291:BB309"/>
    <mergeCell ref="BB310:BB311"/>
    <mergeCell ref="BB312:BB313"/>
    <mergeCell ref="BA154:BA158"/>
    <mergeCell ref="BB154:BB158"/>
    <mergeCell ref="BA159:BA161"/>
    <mergeCell ref="BB159:BB161"/>
    <mergeCell ref="BA162:BA163"/>
    <mergeCell ref="BB162:BB163"/>
    <mergeCell ref="BA164:BA261"/>
    <mergeCell ref="BB164:BB261"/>
    <mergeCell ref="BA262:BA290"/>
    <mergeCell ref="BB262:BB290"/>
  </mergeCells>
  <conditionalFormatting sqref="C184 C186:C203 C205:C228">
    <cfRule type="cellIs" dxfId="5" priority="2" stopIfTrue="1" operator="equal">
      <formula>"ESCRIBA AQUÍ EL NOMBRE DEL CAPITULO"</formula>
    </cfRule>
  </conditionalFormatting>
  <conditionalFormatting sqref="K184 K186:K203 K205:K228">
    <cfRule type="cellIs" dxfId="4" priority="3" stopIfTrue="1" operator="equal">
      <formula>"ESCRIBA AQUÍ EL NOMBRE DEL CAPITULO"</formula>
    </cfRule>
  </conditionalFormatting>
  <conditionalFormatting sqref="X184 X186:X203 X205:X228">
    <cfRule type="cellIs" dxfId="3" priority="4" stopIfTrue="1" operator="equal">
      <formula>"ESCRIBA AQUÍ EL NOMBRE DEL CAPITULO"</formula>
    </cfRule>
  </conditionalFormatting>
  <conditionalFormatting sqref="AH184 AH186:AH203 AH205:AH228">
    <cfRule type="cellIs" dxfId="2" priority="5" stopIfTrue="1" operator="equal">
      <formula>"ESCRIBA AQUÍ EL NOMBRE DEL CAPITULO"</formula>
    </cfRule>
  </conditionalFormatting>
  <conditionalFormatting sqref="AS184 AS186:AS203 AS205:AS228">
    <cfRule type="cellIs" dxfId="1" priority="6" stopIfTrue="1" operator="equal">
      <formula>"ESCRIBA AQUÍ EL NOMBRE DEL CAPITULO"</formula>
    </cfRule>
  </conditionalFormatting>
  <conditionalFormatting sqref="BC184 BC186:BC203 BC205:BC228">
    <cfRule type="cellIs" dxfId="0" priority="1" stopIfTrue="1" operator="equal">
      <formula>"ESCRIBA AQUÍ EL NOMBRE DEL CAPITULO"</formula>
    </cfRule>
  </conditionalFormatting>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PPTO DETALLADO  AÑO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Soto</dc:creator>
  <cp:lastModifiedBy>Usuario</cp:lastModifiedBy>
  <dcterms:created xsi:type="dcterms:W3CDTF">2024-07-24T13:57:12Z</dcterms:created>
  <dcterms:modified xsi:type="dcterms:W3CDTF">2025-10-16T03:01:47Z</dcterms:modified>
</cp:coreProperties>
</file>